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DieseArbeitsmappe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serhii_ivashchenko_giz_de/Documents/Desktop/2026/Services/10029995_RES/Tender/"/>
    </mc:Choice>
  </mc:AlternateContent>
  <xr:revisionPtr revIDLastSave="1" documentId="8_{FC5726F2-A859-4FC2-B117-775145962380}" xr6:coauthVersionLast="47" xr6:coauthVersionMax="47" xr10:uidLastSave="{E93EE589-90E5-4591-8168-BEAC7F83FBEE}"/>
  <bookViews>
    <workbookView xWindow="-110" yWindow="-110" windowWidth="19420" windowHeight="10300" activeTab="1" xr2:uid="{00000000-000D-0000-FFFF-FFFF00000000}"/>
  </bookViews>
  <sheets>
    <sheet name="Ranking" sheetId="169" r:id="rId1"/>
    <sheet name="Tenderers 1-5 (LOT1)" sheetId="10" r:id="rId2"/>
    <sheet name="Tenderers 1-5 (LOT2)" sheetId="188" r:id="rId3"/>
  </sheets>
  <externalReferences>
    <externalReference r:id="rId4"/>
  </externalReferences>
  <definedNames>
    <definedName name="_xlnm._FilterDatabase" localSheetId="0" hidden="1">Ranking!$A$1:$C$1</definedName>
    <definedName name="_xlnm.Print_Area" localSheetId="1">'Tenderers 1-5 (LOT1)'!$A$1:$N$166</definedName>
    <definedName name="_xlnm.Print_Area" localSheetId="2">'Tenderers 1-5 (LOT2)'!$A$1:$N$166</definedName>
    <definedName name="_xlnm.Print_Titles" localSheetId="1">'Tenderers 1-5 (LOT1)'!$1:$9</definedName>
    <definedName name="_xlnm.Print_Titles" localSheetId="2">'Tenderers 1-5 (LOT2)'!$1:$9</definedName>
    <definedName name="WErtg">#REF!</definedName>
    <definedName name="Wertung">'[1]Bieter 6-10'!$F$114:$N$114</definedName>
  </definedName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62" i="188" l="1"/>
  <c r="P161" i="188"/>
  <c r="P160" i="188"/>
  <c r="M160" i="188"/>
  <c r="K160" i="188"/>
  <c r="I160" i="188"/>
  <c r="G160" i="188"/>
  <c r="E160" i="188"/>
  <c r="P159" i="188"/>
  <c r="P158" i="188"/>
  <c r="D158" i="188"/>
  <c r="P157" i="188"/>
  <c r="N157" i="188"/>
  <c r="L157" i="188"/>
  <c r="J157" i="188"/>
  <c r="H157" i="188"/>
  <c r="F157" i="188"/>
  <c r="N156" i="188"/>
  <c r="L156" i="188"/>
  <c r="J156" i="188"/>
  <c r="H156" i="188"/>
  <c r="F156" i="188"/>
  <c r="P155" i="188"/>
  <c r="N155" i="188"/>
  <c r="L155" i="188"/>
  <c r="J155" i="188"/>
  <c r="H155" i="188"/>
  <c r="F155" i="188"/>
  <c r="F158" i="188" s="1"/>
  <c r="P154" i="188"/>
  <c r="N154" i="188"/>
  <c r="N158" i="188" s="1"/>
  <c r="L154" i="188"/>
  <c r="L158" i="188" s="1"/>
  <c r="J154" i="188"/>
  <c r="J158" i="188" s="1"/>
  <c r="H154" i="188"/>
  <c r="H158" i="188" s="1"/>
  <c r="F154" i="188"/>
  <c r="P153" i="188"/>
  <c r="P152" i="188"/>
  <c r="D152" i="188"/>
  <c r="P151" i="188"/>
  <c r="N151" i="188"/>
  <c r="L151" i="188"/>
  <c r="J151" i="188"/>
  <c r="H151" i="188"/>
  <c r="F151" i="188"/>
  <c r="P150" i="188"/>
  <c r="N150" i="188"/>
  <c r="L150" i="188"/>
  <c r="J150" i="188"/>
  <c r="H150" i="188"/>
  <c r="F150" i="188"/>
  <c r="N149" i="188"/>
  <c r="L149" i="188"/>
  <c r="J149" i="188"/>
  <c r="H149" i="188"/>
  <c r="F149" i="188"/>
  <c r="P148" i="188"/>
  <c r="N148" i="188"/>
  <c r="L148" i="188"/>
  <c r="J148" i="188"/>
  <c r="H148" i="188"/>
  <c r="F148" i="188"/>
  <c r="P147" i="188"/>
  <c r="N147" i="188"/>
  <c r="L147" i="188"/>
  <c r="J147" i="188"/>
  <c r="H147" i="188"/>
  <c r="F147" i="188"/>
  <c r="P146" i="188"/>
  <c r="N146" i="188"/>
  <c r="L146" i="188"/>
  <c r="J146" i="188"/>
  <c r="H146" i="188"/>
  <c r="F146" i="188"/>
  <c r="P145" i="188"/>
  <c r="N145" i="188"/>
  <c r="L145" i="188"/>
  <c r="J145" i="188"/>
  <c r="H145" i="188"/>
  <c r="F145" i="188"/>
  <c r="P144" i="188"/>
  <c r="N144" i="188"/>
  <c r="N152" i="188" s="1"/>
  <c r="L144" i="188"/>
  <c r="L152" i="188" s="1"/>
  <c r="J144" i="188"/>
  <c r="J152" i="188" s="1"/>
  <c r="H144" i="188"/>
  <c r="H152" i="188" s="1"/>
  <c r="F144" i="188"/>
  <c r="F152" i="188" s="1"/>
  <c r="P143" i="188"/>
  <c r="N143" i="188"/>
  <c r="L143" i="188"/>
  <c r="J143" i="188"/>
  <c r="H143" i="188"/>
  <c r="F143" i="188"/>
  <c r="P142" i="188"/>
  <c r="P141" i="188"/>
  <c r="D141" i="188"/>
  <c r="P140" i="188"/>
  <c r="N140" i="188"/>
  <c r="L140" i="188"/>
  <c r="J140" i="188"/>
  <c r="H140" i="188"/>
  <c r="F140" i="188"/>
  <c r="P139" i="188"/>
  <c r="N139" i="188"/>
  <c r="L139" i="188"/>
  <c r="J139" i="188"/>
  <c r="H139" i="188"/>
  <c r="F139" i="188"/>
  <c r="N138" i="188"/>
  <c r="L138" i="188"/>
  <c r="J138" i="188"/>
  <c r="H138" i="188"/>
  <c r="F138" i="188"/>
  <c r="P137" i="188"/>
  <c r="N137" i="188"/>
  <c r="L137" i="188"/>
  <c r="J137" i="188"/>
  <c r="H137" i="188"/>
  <c r="F137" i="188"/>
  <c r="P136" i="188"/>
  <c r="N136" i="188"/>
  <c r="L136" i="188"/>
  <c r="J136" i="188"/>
  <c r="H136" i="188"/>
  <c r="F136" i="188"/>
  <c r="P135" i="188"/>
  <c r="N135" i="188"/>
  <c r="L135" i="188"/>
  <c r="J135" i="188"/>
  <c r="H135" i="188"/>
  <c r="F135" i="188"/>
  <c r="P134" i="188"/>
  <c r="N134" i="188"/>
  <c r="L134" i="188"/>
  <c r="J134" i="188"/>
  <c r="H134" i="188"/>
  <c r="F134" i="188"/>
  <c r="P133" i="188"/>
  <c r="N133" i="188"/>
  <c r="N141" i="188" s="1"/>
  <c r="L133" i="188"/>
  <c r="L141" i="188" s="1"/>
  <c r="J133" i="188"/>
  <c r="J141" i="188" s="1"/>
  <c r="H133" i="188"/>
  <c r="H141" i="188" s="1"/>
  <c r="F133" i="188"/>
  <c r="P132" i="188"/>
  <c r="N132" i="188"/>
  <c r="L132" i="188"/>
  <c r="J132" i="188"/>
  <c r="H132" i="188"/>
  <c r="F132" i="188"/>
  <c r="F141" i="188" s="1"/>
  <c r="P131" i="188"/>
  <c r="P130" i="188"/>
  <c r="D130" i="188"/>
  <c r="P129" i="188"/>
  <c r="N129" i="188"/>
  <c r="L129" i="188"/>
  <c r="J129" i="188"/>
  <c r="H129" i="188"/>
  <c r="F129" i="188"/>
  <c r="P128" i="188"/>
  <c r="N128" i="188"/>
  <c r="L128" i="188"/>
  <c r="J128" i="188"/>
  <c r="H128" i="188"/>
  <c r="F128" i="188"/>
  <c r="N127" i="188"/>
  <c r="L127" i="188"/>
  <c r="J127" i="188"/>
  <c r="H127" i="188"/>
  <c r="F127" i="188"/>
  <c r="P126" i="188"/>
  <c r="N126" i="188"/>
  <c r="L126" i="188"/>
  <c r="J126" i="188"/>
  <c r="H126" i="188"/>
  <c r="F126" i="188"/>
  <c r="P125" i="188"/>
  <c r="N125" i="188"/>
  <c r="L125" i="188"/>
  <c r="J125" i="188"/>
  <c r="H125" i="188"/>
  <c r="F125" i="188"/>
  <c r="P124" i="188"/>
  <c r="N124" i="188"/>
  <c r="L124" i="188"/>
  <c r="J124" i="188"/>
  <c r="H124" i="188"/>
  <c r="F124" i="188"/>
  <c r="P123" i="188"/>
  <c r="N123" i="188"/>
  <c r="L123" i="188"/>
  <c r="J123" i="188"/>
  <c r="H123" i="188"/>
  <c r="F123" i="188"/>
  <c r="P122" i="188"/>
  <c r="N122" i="188"/>
  <c r="N130" i="188" s="1"/>
  <c r="L122" i="188"/>
  <c r="L130" i="188" s="1"/>
  <c r="J122" i="188"/>
  <c r="J130" i="188" s="1"/>
  <c r="H122" i="188"/>
  <c r="F122" i="188"/>
  <c r="P121" i="188"/>
  <c r="N121" i="188"/>
  <c r="L121" i="188"/>
  <c r="J121" i="188"/>
  <c r="H121" i="188"/>
  <c r="H130" i="188" s="1"/>
  <c r="F121" i="188"/>
  <c r="F130" i="188" s="1"/>
  <c r="P120" i="188"/>
  <c r="P119" i="188"/>
  <c r="D119" i="188"/>
  <c r="P118" i="188"/>
  <c r="N118" i="188"/>
  <c r="L118" i="188"/>
  <c r="J118" i="188"/>
  <c r="H118" i="188"/>
  <c r="F118" i="188"/>
  <c r="P117" i="188"/>
  <c r="N117" i="188"/>
  <c r="L117" i="188"/>
  <c r="J117" i="188"/>
  <c r="H117" i="188"/>
  <c r="F117" i="188"/>
  <c r="N116" i="188"/>
  <c r="L116" i="188"/>
  <c r="J116" i="188"/>
  <c r="H116" i="188"/>
  <c r="F116" i="188"/>
  <c r="P115" i="188"/>
  <c r="N115" i="188"/>
  <c r="L115" i="188"/>
  <c r="J115" i="188"/>
  <c r="H115" i="188"/>
  <c r="F115" i="188"/>
  <c r="P114" i="188"/>
  <c r="N114" i="188"/>
  <c r="L114" i="188"/>
  <c r="J114" i="188"/>
  <c r="H114" i="188"/>
  <c r="F114" i="188"/>
  <c r="P113" i="188"/>
  <c r="N113" i="188"/>
  <c r="L113" i="188"/>
  <c r="J113" i="188"/>
  <c r="H113" i="188"/>
  <c r="F113" i="188"/>
  <c r="P112" i="188"/>
  <c r="N112" i="188"/>
  <c r="L112" i="188"/>
  <c r="J112" i="188"/>
  <c r="H112" i="188"/>
  <c r="F112" i="188"/>
  <c r="P111" i="188"/>
  <c r="N111" i="188"/>
  <c r="N119" i="188" s="1"/>
  <c r="L111" i="188"/>
  <c r="L119" i="188" s="1"/>
  <c r="J111" i="188"/>
  <c r="H111" i="188"/>
  <c r="F111" i="188"/>
  <c r="P110" i="188"/>
  <c r="N110" i="188"/>
  <c r="L110" i="188"/>
  <c r="J110" i="188"/>
  <c r="J119" i="188" s="1"/>
  <c r="H110" i="188"/>
  <c r="H119" i="188" s="1"/>
  <c r="F110" i="188"/>
  <c r="F119" i="188" s="1"/>
  <c r="P109" i="188"/>
  <c r="P108" i="188"/>
  <c r="D108" i="188"/>
  <c r="P107" i="188"/>
  <c r="N107" i="188"/>
  <c r="L107" i="188"/>
  <c r="J107" i="188"/>
  <c r="H107" i="188"/>
  <c r="F107" i="188"/>
  <c r="N106" i="188"/>
  <c r="L106" i="188"/>
  <c r="J106" i="188"/>
  <c r="H106" i="188"/>
  <c r="F106" i="188"/>
  <c r="P105" i="188"/>
  <c r="N105" i="188"/>
  <c r="L105" i="188"/>
  <c r="J105" i="188"/>
  <c r="H105" i="188"/>
  <c r="F105" i="188"/>
  <c r="P104" i="188"/>
  <c r="N104" i="188"/>
  <c r="L104" i="188"/>
  <c r="J104" i="188"/>
  <c r="H104" i="188"/>
  <c r="F104" i="188"/>
  <c r="P103" i="188"/>
  <c r="N103" i="188"/>
  <c r="L103" i="188"/>
  <c r="J103" i="188"/>
  <c r="H103" i="188"/>
  <c r="F103" i="188"/>
  <c r="P102" i="188"/>
  <c r="N102" i="188"/>
  <c r="L102" i="188"/>
  <c r="J102" i="188"/>
  <c r="H102" i="188"/>
  <c r="F102" i="188"/>
  <c r="P101" i="188"/>
  <c r="N101" i="188"/>
  <c r="L101" i="188"/>
  <c r="J101" i="188"/>
  <c r="H101" i="188"/>
  <c r="F101" i="188"/>
  <c r="P100" i="188"/>
  <c r="N100" i="188"/>
  <c r="N108" i="188" s="1"/>
  <c r="L100" i="188"/>
  <c r="J100" i="188"/>
  <c r="H100" i="188"/>
  <c r="F100" i="188"/>
  <c r="P99" i="188"/>
  <c r="N99" i="188"/>
  <c r="L99" i="188"/>
  <c r="L108" i="188" s="1"/>
  <c r="J99" i="188"/>
  <c r="J108" i="188" s="1"/>
  <c r="H99" i="188"/>
  <c r="H108" i="188" s="1"/>
  <c r="F99" i="188"/>
  <c r="F108" i="188" s="1"/>
  <c r="P98" i="188"/>
  <c r="P97" i="188"/>
  <c r="D97" i="188"/>
  <c r="P96" i="188"/>
  <c r="N96" i="188"/>
  <c r="L96" i="188"/>
  <c r="J96" i="188"/>
  <c r="H96" i="188"/>
  <c r="F96" i="188"/>
  <c r="N95" i="188"/>
  <c r="L95" i="188"/>
  <c r="J95" i="188"/>
  <c r="H95" i="188"/>
  <c r="F95" i="188"/>
  <c r="P94" i="188"/>
  <c r="N94" i="188"/>
  <c r="L94" i="188"/>
  <c r="J94" i="188"/>
  <c r="H94" i="188"/>
  <c r="F94" i="188"/>
  <c r="P93" i="188"/>
  <c r="N93" i="188"/>
  <c r="L93" i="188"/>
  <c r="J93" i="188"/>
  <c r="H93" i="188"/>
  <c r="F93" i="188"/>
  <c r="P92" i="188"/>
  <c r="N92" i="188"/>
  <c r="L92" i="188"/>
  <c r="J92" i="188"/>
  <c r="H92" i="188"/>
  <c r="F92" i="188"/>
  <c r="P91" i="188"/>
  <c r="N91" i="188"/>
  <c r="L91" i="188"/>
  <c r="J91" i="188"/>
  <c r="H91" i="188"/>
  <c r="F91" i="188"/>
  <c r="P90" i="188"/>
  <c r="N90" i="188"/>
  <c r="L90" i="188"/>
  <c r="J90" i="188"/>
  <c r="H90" i="188"/>
  <c r="F90" i="188"/>
  <c r="P89" i="188"/>
  <c r="N89" i="188"/>
  <c r="L89" i="188"/>
  <c r="J89" i="188"/>
  <c r="H89" i="188"/>
  <c r="F89" i="188"/>
  <c r="P88" i="188"/>
  <c r="N88" i="188"/>
  <c r="N97" i="188" s="1"/>
  <c r="L88" i="188"/>
  <c r="L97" i="188" s="1"/>
  <c r="J88" i="188"/>
  <c r="J97" i="188" s="1"/>
  <c r="H88" i="188"/>
  <c r="H97" i="188" s="1"/>
  <c r="F88" i="188"/>
  <c r="F97" i="188" s="1"/>
  <c r="P87" i="188"/>
  <c r="P86" i="188"/>
  <c r="D86" i="188"/>
  <c r="P85" i="188"/>
  <c r="N85" i="188"/>
  <c r="L85" i="188"/>
  <c r="J85" i="188"/>
  <c r="H85" i="188"/>
  <c r="F85" i="188"/>
  <c r="N84" i="188"/>
  <c r="L84" i="188"/>
  <c r="J84" i="188"/>
  <c r="H84" i="188"/>
  <c r="F84" i="188"/>
  <c r="P83" i="188"/>
  <c r="N83" i="188"/>
  <c r="L83" i="188"/>
  <c r="J83" i="188"/>
  <c r="H83" i="188"/>
  <c r="F83" i="188"/>
  <c r="P82" i="188"/>
  <c r="N82" i="188"/>
  <c r="L82" i="188"/>
  <c r="J82" i="188"/>
  <c r="H82" i="188"/>
  <c r="F82" i="188"/>
  <c r="P81" i="188"/>
  <c r="N81" i="188"/>
  <c r="L81" i="188"/>
  <c r="J81" i="188"/>
  <c r="H81" i="188"/>
  <c r="F81" i="188"/>
  <c r="P80" i="188"/>
  <c r="N80" i="188"/>
  <c r="L80" i="188"/>
  <c r="J80" i="188"/>
  <c r="H80" i="188"/>
  <c r="F80" i="188"/>
  <c r="P79" i="188"/>
  <c r="N79" i="188"/>
  <c r="L79" i="188"/>
  <c r="J79" i="188"/>
  <c r="H79" i="188"/>
  <c r="F79" i="188"/>
  <c r="P78" i="188"/>
  <c r="N78" i="188"/>
  <c r="L78" i="188"/>
  <c r="J78" i="188"/>
  <c r="H78" i="188"/>
  <c r="F78" i="188"/>
  <c r="P77" i="188"/>
  <c r="N77" i="188"/>
  <c r="N86" i="188" s="1"/>
  <c r="L77" i="188"/>
  <c r="L86" i="188" s="1"/>
  <c r="J77" i="188"/>
  <c r="J86" i="188" s="1"/>
  <c r="H77" i="188"/>
  <c r="H86" i="188" s="1"/>
  <c r="F77" i="188"/>
  <c r="F86" i="188" s="1"/>
  <c r="P76" i="188"/>
  <c r="P75" i="188"/>
  <c r="D75" i="188"/>
  <c r="P74" i="188"/>
  <c r="N74" i="188"/>
  <c r="L74" i="188"/>
  <c r="J74" i="188"/>
  <c r="H74" i="188"/>
  <c r="F74" i="188"/>
  <c r="P73" i="188"/>
  <c r="N73" i="188"/>
  <c r="L73" i="188"/>
  <c r="J73" i="188"/>
  <c r="H73" i="188"/>
  <c r="F73" i="188"/>
  <c r="P72" i="188"/>
  <c r="N72" i="188"/>
  <c r="L72" i="188"/>
  <c r="J72" i="188"/>
  <c r="H72" i="188"/>
  <c r="F72" i="188"/>
  <c r="P71" i="188"/>
  <c r="N71" i="188"/>
  <c r="L71" i="188"/>
  <c r="J71" i="188"/>
  <c r="H71" i="188"/>
  <c r="F71" i="188"/>
  <c r="P70" i="188"/>
  <c r="N70" i="188"/>
  <c r="L70" i="188"/>
  <c r="J70" i="188"/>
  <c r="H70" i="188"/>
  <c r="F70" i="188"/>
  <c r="P69" i="188"/>
  <c r="N69" i="188"/>
  <c r="L69" i="188"/>
  <c r="J69" i="188"/>
  <c r="H69" i="188"/>
  <c r="F69" i="188"/>
  <c r="P68" i="188"/>
  <c r="N68" i="188"/>
  <c r="L68" i="188"/>
  <c r="J68" i="188"/>
  <c r="H68" i="188"/>
  <c r="F68" i="188"/>
  <c r="P67" i="188"/>
  <c r="N67" i="188"/>
  <c r="L67" i="188"/>
  <c r="J67" i="188"/>
  <c r="H67" i="188"/>
  <c r="H75" i="188" s="1"/>
  <c r="F67" i="188"/>
  <c r="F75" i="188" s="1"/>
  <c r="P66" i="188"/>
  <c r="N66" i="188"/>
  <c r="N75" i="188" s="1"/>
  <c r="L66" i="188"/>
  <c r="L75" i="188" s="1"/>
  <c r="J66" i="188"/>
  <c r="J75" i="188" s="1"/>
  <c r="H66" i="188"/>
  <c r="F66" i="188"/>
  <c r="P65" i="188"/>
  <c r="P64" i="188"/>
  <c r="D64" i="188"/>
  <c r="P63" i="188"/>
  <c r="N63" i="188"/>
  <c r="L63" i="188"/>
  <c r="J63" i="188"/>
  <c r="H63" i="188"/>
  <c r="F63" i="188"/>
  <c r="P62" i="188"/>
  <c r="N62" i="188"/>
  <c r="L62" i="188"/>
  <c r="J62" i="188"/>
  <c r="H62" i="188"/>
  <c r="F62" i="188"/>
  <c r="P61" i="188"/>
  <c r="N61" i="188"/>
  <c r="L61" i="188"/>
  <c r="J61" i="188"/>
  <c r="H61" i="188"/>
  <c r="F61" i="188"/>
  <c r="P60" i="188"/>
  <c r="N60" i="188"/>
  <c r="L60" i="188"/>
  <c r="J60" i="188"/>
  <c r="H60" i="188"/>
  <c r="F60" i="188"/>
  <c r="P59" i="188"/>
  <c r="N59" i="188"/>
  <c r="L59" i="188"/>
  <c r="J59" i="188"/>
  <c r="H59" i="188"/>
  <c r="F59" i="188"/>
  <c r="P58" i="188"/>
  <c r="N58" i="188"/>
  <c r="L58" i="188"/>
  <c r="J58" i="188"/>
  <c r="H58" i="188"/>
  <c r="F58" i="188"/>
  <c r="P57" i="188"/>
  <c r="N57" i="188"/>
  <c r="L57" i="188"/>
  <c r="J57" i="188"/>
  <c r="H57" i="188"/>
  <c r="F57" i="188"/>
  <c r="P56" i="188"/>
  <c r="N56" i="188"/>
  <c r="L56" i="188"/>
  <c r="L64" i="188" s="1"/>
  <c r="J56" i="188"/>
  <c r="J64" i="188" s="1"/>
  <c r="H56" i="188"/>
  <c r="H64" i="188" s="1"/>
  <c r="F56" i="188"/>
  <c r="F64" i="188" s="1"/>
  <c r="P55" i="188"/>
  <c r="N55" i="188"/>
  <c r="N64" i="188" s="1"/>
  <c r="L55" i="188"/>
  <c r="J55" i="188"/>
  <c r="H55" i="188"/>
  <c r="F55" i="188"/>
  <c r="P54" i="188"/>
  <c r="P53" i="188"/>
  <c r="D53" i="188"/>
  <c r="D159" i="188" s="1"/>
  <c r="P52" i="188"/>
  <c r="N52" i="188"/>
  <c r="L52" i="188"/>
  <c r="J52" i="188"/>
  <c r="H52" i="188"/>
  <c r="F52" i="188"/>
  <c r="N51" i="188"/>
  <c r="L51" i="188"/>
  <c r="J51" i="188"/>
  <c r="H51" i="188"/>
  <c r="F51" i="188"/>
  <c r="P50" i="188"/>
  <c r="N50" i="188"/>
  <c r="L50" i="188"/>
  <c r="J50" i="188"/>
  <c r="H50" i="188"/>
  <c r="F50" i="188"/>
  <c r="P49" i="188"/>
  <c r="N49" i="188"/>
  <c r="L49" i="188"/>
  <c r="J49" i="188"/>
  <c r="H49" i="188"/>
  <c r="F49" i="188"/>
  <c r="P48" i="188"/>
  <c r="N48" i="188"/>
  <c r="L48" i="188"/>
  <c r="J48" i="188"/>
  <c r="H48" i="188"/>
  <c r="F48" i="188"/>
  <c r="P47" i="188"/>
  <c r="N47" i="188"/>
  <c r="L47" i="188"/>
  <c r="J47" i="188"/>
  <c r="H47" i="188"/>
  <c r="F47" i="188"/>
  <c r="P46" i="188"/>
  <c r="N46" i="188"/>
  <c r="L46" i="188"/>
  <c r="J46" i="188"/>
  <c r="H46" i="188"/>
  <c r="F46" i="188"/>
  <c r="P45" i="188"/>
  <c r="N45" i="188"/>
  <c r="N53" i="188" s="1"/>
  <c r="L45" i="188"/>
  <c r="L53" i="188" s="1"/>
  <c r="J45" i="188"/>
  <c r="J53" i="188" s="1"/>
  <c r="H45" i="188"/>
  <c r="H53" i="188" s="1"/>
  <c r="H159" i="188" s="1"/>
  <c r="F45" i="188"/>
  <c r="F53" i="188" s="1"/>
  <c r="P44" i="188"/>
  <c r="N44" i="188"/>
  <c r="L44" i="188"/>
  <c r="J44" i="188"/>
  <c r="H44" i="188"/>
  <c r="F44" i="188"/>
  <c r="P43" i="188"/>
  <c r="P42" i="188"/>
  <c r="P41" i="188"/>
  <c r="P40" i="188"/>
  <c r="N40" i="188"/>
  <c r="L40" i="188"/>
  <c r="J40" i="188"/>
  <c r="H40" i="188"/>
  <c r="F40" i="188"/>
  <c r="N39" i="188"/>
  <c r="L39" i="188"/>
  <c r="J39" i="188"/>
  <c r="H39" i="188"/>
  <c r="F39" i="188"/>
  <c r="P38" i="188"/>
  <c r="P37" i="188"/>
  <c r="N37" i="188"/>
  <c r="L37" i="188"/>
  <c r="J37" i="188"/>
  <c r="H37" i="188"/>
  <c r="F37" i="188"/>
  <c r="P36" i="188"/>
  <c r="N36" i="188"/>
  <c r="L36" i="188"/>
  <c r="J36" i="188"/>
  <c r="H36" i="188"/>
  <c r="F36" i="188"/>
  <c r="F38" i="188" s="1"/>
  <c r="P35" i="188"/>
  <c r="N35" i="188"/>
  <c r="N38" i="188" s="1"/>
  <c r="L35" i="188"/>
  <c r="L38" i="188" s="1"/>
  <c r="J35" i="188"/>
  <c r="J38" i="188" s="1"/>
  <c r="H35" i="188"/>
  <c r="H38" i="188" s="1"/>
  <c r="F35" i="188"/>
  <c r="P34" i="188"/>
  <c r="P33" i="188"/>
  <c r="N33" i="188"/>
  <c r="L33" i="188"/>
  <c r="J33" i="188"/>
  <c r="H33" i="188"/>
  <c r="F33" i="188"/>
  <c r="P31" i="188"/>
  <c r="J31" i="188"/>
  <c r="D31" i="188"/>
  <c r="P30" i="188"/>
  <c r="N30" i="188"/>
  <c r="L30" i="188"/>
  <c r="J30" i="188"/>
  <c r="H30" i="188"/>
  <c r="F30" i="188"/>
  <c r="P29" i="188"/>
  <c r="N29" i="188"/>
  <c r="L29" i="188"/>
  <c r="J29" i="188"/>
  <c r="H29" i="188"/>
  <c r="F29" i="188"/>
  <c r="P28" i="188"/>
  <c r="N28" i="188"/>
  <c r="L28" i="188"/>
  <c r="J28" i="188"/>
  <c r="H28" i="188"/>
  <c r="F28" i="188"/>
  <c r="P27" i="188"/>
  <c r="N27" i="188"/>
  <c r="N31" i="188" s="1"/>
  <c r="L27" i="188"/>
  <c r="L31" i="188" s="1"/>
  <c r="J27" i="188"/>
  <c r="H27" i="188"/>
  <c r="H31" i="188" s="1"/>
  <c r="F27" i="188"/>
  <c r="F31" i="188" s="1"/>
  <c r="P26" i="188"/>
  <c r="P25" i="188"/>
  <c r="D25" i="188"/>
  <c r="P24" i="188"/>
  <c r="N24" i="188"/>
  <c r="L24" i="188"/>
  <c r="J24" i="188"/>
  <c r="H24" i="188"/>
  <c r="F24" i="188"/>
  <c r="P23" i="188"/>
  <c r="N23" i="188"/>
  <c r="L23" i="188"/>
  <c r="J23" i="188"/>
  <c r="H23" i="188"/>
  <c r="F23" i="188"/>
  <c r="P22" i="188"/>
  <c r="N22" i="188"/>
  <c r="L22" i="188"/>
  <c r="J22" i="188"/>
  <c r="H22" i="188"/>
  <c r="F22" i="188"/>
  <c r="P21" i="188"/>
  <c r="N21" i="188"/>
  <c r="N25" i="188" s="1"/>
  <c r="L21" i="188"/>
  <c r="L25" i="188" s="1"/>
  <c r="J21" i="188"/>
  <c r="J25" i="188" s="1"/>
  <c r="H21" i="188"/>
  <c r="H25" i="188" s="1"/>
  <c r="F21" i="188"/>
  <c r="F25" i="188" s="1"/>
  <c r="P20" i="188"/>
  <c r="P19" i="188"/>
  <c r="D19" i="188"/>
  <c r="P18" i="188"/>
  <c r="N18" i="188"/>
  <c r="L18" i="188"/>
  <c r="J18" i="188"/>
  <c r="H18" i="188"/>
  <c r="F18" i="188"/>
  <c r="N17" i="188"/>
  <c r="L17" i="188"/>
  <c r="J17" i="188"/>
  <c r="H17" i="188"/>
  <c r="F17" i="188"/>
  <c r="P16" i="188"/>
  <c r="N16" i="188"/>
  <c r="N19" i="188" s="1"/>
  <c r="L16" i="188"/>
  <c r="L19" i="188" s="1"/>
  <c r="J16" i="188"/>
  <c r="J19" i="188" s="1"/>
  <c r="H16" i="188"/>
  <c r="H19" i="188" s="1"/>
  <c r="F16" i="188"/>
  <c r="F19" i="188" s="1"/>
  <c r="P15" i="188"/>
  <c r="P14" i="188"/>
  <c r="D14" i="188"/>
  <c r="D41" i="188" s="1"/>
  <c r="P13" i="188"/>
  <c r="N13" i="188"/>
  <c r="N14" i="188" s="1"/>
  <c r="L13" i="188"/>
  <c r="J13" i="188"/>
  <c r="H13" i="188"/>
  <c r="F13" i="188"/>
  <c r="P12" i="188"/>
  <c r="N12" i="188"/>
  <c r="L12" i="188"/>
  <c r="L14" i="188" s="1"/>
  <c r="J12" i="188"/>
  <c r="J14" i="188" s="1"/>
  <c r="H12" i="188"/>
  <c r="H14" i="188" s="1"/>
  <c r="H41" i="188" s="1"/>
  <c r="H160" i="188" s="1"/>
  <c r="H161" i="188" s="1"/>
  <c r="F12" i="188"/>
  <c r="F14" i="188" s="1"/>
  <c r="P11" i="188"/>
  <c r="P10" i="188"/>
  <c r="N5" i="188"/>
  <c r="J159" i="188" l="1"/>
  <c r="N159" i="188"/>
  <c r="N41" i="188"/>
  <c r="L159" i="188"/>
  <c r="F41" i="188"/>
  <c r="F160" i="188" s="1"/>
  <c r="F161" i="188" s="1"/>
  <c r="D160" i="188"/>
  <c r="J41" i="188"/>
  <c r="L41" i="188"/>
  <c r="F159" i="188"/>
  <c r="B101" i="169"/>
  <c r="B100" i="169"/>
  <c r="B99" i="169"/>
  <c r="B98" i="169"/>
  <c r="B97" i="169"/>
  <c r="F16" i="10"/>
  <c r="F17" i="10"/>
  <c r="F19" i="10"/>
  <c r="H16" i="10"/>
  <c r="H17" i="10"/>
  <c r="H19" i="10" s="1"/>
  <c r="J16" i="10"/>
  <c r="J17" i="10"/>
  <c r="L16" i="10"/>
  <c r="L17" i="10"/>
  <c r="L19" i="10"/>
  <c r="N16" i="10"/>
  <c r="N17" i="10"/>
  <c r="N19" i="10"/>
  <c r="C27" i="169"/>
  <c r="C28" i="169"/>
  <c r="C29" i="169"/>
  <c r="C30" i="169"/>
  <c r="C31" i="169"/>
  <c r="C7" i="169"/>
  <c r="H162" i="188" s="1"/>
  <c r="C8" i="169"/>
  <c r="C9" i="169"/>
  <c r="C10" i="169"/>
  <c r="C11" i="169"/>
  <c r="C12" i="169"/>
  <c r="C13" i="169"/>
  <c r="C14" i="169"/>
  <c r="C15" i="169"/>
  <c r="C16" i="169"/>
  <c r="C17" i="169"/>
  <c r="C18" i="169"/>
  <c r="C19" i="169"/>
  <c r="C20" i="169"/>
  <c r="C21" i="169"/>
  <c r="C22" i="169"/>
  <c r="C23" i="169"/>
  <c r="C24" i="169"/>
  <c r="C25" i="169"/>
  <c r="C26" i="169"/>
  <c r="C32" i="169"/>
  <c r="C33" i="169"/>
  <c r="C34" i="169"/>
  <c r="C35" i="169"/>
  <c r="C36" i="169"/>
  <c r="C37" i="169"/>
  <c r="C38" i="169"/>
  <c r="C39" i="169"/>
  <c r="C40" i="169"/>
  <c r="C41" i="169"/>
  <c r="C42" i="169"/>
  <c r="C43" i="169"/>
  <c r="C44" i="169"/>
  <c r="C45" i="169"/>
  <c r="C46" i="169"/>
  <c r="C47" i="169"/>
  <c r="C48" i="169"/>
  <c r="C49" i="169"/>
  <c r="C50" i="169"/>
  <c r="C51" i="169"/>
  <c r="C52" i="169"/>
  <c r="C53" i="169"/>
  <c r="C54" i="169"/>
  <c r="C55" i="169"/>
  <c r="C56" i="169"/>
  <c r="C57" i="169"/>
  <c r="C58" i="169"/>
  <c r="C59" i="169"/>
  <c r="C60" i="169"/>
  <c r="C61" i="169"/>
  <c r="C62" i="169"/>
  <c r="C63" i="169"/>
  <c r="C64" i="169"/>
  <c r="C65" i="169"/>
  <c r="C66" i="169"/>
  <c r="C67" i="169"/>
  <c r="C68" i="169"/>
  <c r="C69" i="169"/>
  <c r="C70" i="169"/>
  <c r="C71" i="169"/>
  <c r="C72" i="169"/>
  <c r="C73" i="169"/>
  <c r="C74" i="169"/>
  <c r="C75" i="169"/>
  <c r="C76" i="169"/>
  <c r="C77" i="169"/>
  <c r="C78" i="169"/>
  <c r="C79" i="169"/>
  <c r="C80" i="169"/>
  <c r="C81" i="169"/>
  <c r="C82" i="169"/>
  <c r="C83" i="169"/>
  <c r="C84" i="169"/>
  <c r="C85" i="169"/>
  <c r="C86" i="169"/>
  <c r="C87" i="169"/>
  <c r="C88" i="169"/>
  <c r="C89" i="169"/>
  <c r="C90" i="169"/>
  <c r="C91" i="169"/>
  <c r="C92" i="169"/>
  <c r="C93" i="169"/>
  <c r="C94" i="169"/>
  <c r="C95" i="169"/>
  <c r="C96" i="169"/>
  <c r="C97" i="169"/>
  <c r="C98" i="169"/>
  <c r="C99" i="169"/>
  <c r="C100" i="169"/>
  <c r="C101" i="169"/>
  <c r="B96" i="169"/>
  <c r="B95" i="169"/>
  <c r="B94" i="169"/>
  <c r="B93" i="169"/>
  <c r="B92" i="169"/>
  <c r="B91" i="169"/>
  <c r="B90" i="169"/>
  <c r="B89" i="169"/>
  <c r="B88" i="169"/>
  <c r="B87" i="169"/>
  <c r="B86" i="169"/>
  <c r="B85" i="169"/>
  <c r="B84" i="169"/>
  <c r="B83" i="169"/>
  <c r="B82" i="169"/>
  <c r="B81" i="169"/>
  <c r="B80" i="169"/>
  <c r="B79" i="169"/>
  <c r="B78" i="169"/>
  <c r="B77" i="169"/>
  <c r="B76" i="169"/>
  <c r="B75" i="169"/>
  <c r="B74" i="169"/>
  <c r="B73" i="169"/>
  <c r="B72" i="169"/>
  <c r="B71" i="169"/>
  <c r="B70" i="169"/>
  <c r="B69" i="169"/>
  <c r="B68" i="169"/>
  <c r="B67" i="169"/>
  <c r="B66" i="169"/>
  <c r="B65" i="169"/>
  <c r="B64" i="169"/>
  <c r="B63" i="169"/>
  <c r="B62" i="169"/>
  <c r="B61" i="169"/>
  <c r="B60" i="169"/>
  <c r="B59" i="169"/>
  <c r="B58" i="169"/>
  <c r="B57" i="169"/>
  <c r="B56" i="169"/>
  <c r="B55" i="169"/>
  <c r="B54" i="169"/>
  <c r="B53" i="169"/>
  <c r="B52" i="169"/>
  <c r="B51" i="169"/>
  <c r="B50" i="169"/>
  <c r="B49" i="169"/>
  <c r="B48" i="169"/>
  <c r="B47" i="169"/>
  <c r="B46" i="169"/>
  <c r="B45" i="169"/>
  <c r="B44" i="169"/>
  <c r="B43" i="169"/>
  <c r="B42" i="169"/>
  <c r="B41" i="169"/>
  <c r="B40" i="169"/>
  <c r="B39" i="169"/>
  <c r="B38" i="169"/>
  <c r="B37" i="169"/>
  <c r="B36" i="169"/>
  <c r="B35" i="169"/>
  <c r="B34" i="169"/>
  <c r="B33" i="169"/>
  <c r="B32" i="169"/>
  <c r="B31" i="169"/>
  <c r="B30" i="169"/>
  <c r="B29" i="169"/>
  <c r="B28" i="169"/>
  <c r="B27" i="169"/>
  <c r="B26" i="169"/>
  <c r="B25" i="169"/>
  <c r="B24" i="169"/>
  <c r="B23" i="169"/>
  <c r="B22" i="169"/>
  <c r="B21" i="169"/>
  <c r="B20" i="169"/>
  <c r="B19" i="169"/>
  <c r="B18" i="169"/>
  <c r="B17" i="169"/>
  <c r="B16" i="169"/>
  <c r="B15" i="169"/>
  <c r="B14" i="169"/>
  <c r="B13" i="169"/>
  <c r="B12" i="169"/>
  <c r="B11" i="169"/>
  <c r="B10" i="169"/>
  <c r="B9" i="169"/>
  <c r="B8" i="169"/>
  <c r="B7" i="169"/>
  <c r="B6" i="169"/>
  <c r="B5" i="169"/>
  <c r="B4" i="169"/>
  <c r="B3" i="169"/>
  <c r="B2" i="169"/>
  <c r="N5" i="10"/>
  <c r="N44" i="10"/>
  <c r="N53" i="10" s="1"/>
  <c r="N45" i="10"/>
  <c r="N46" i="10"/>
  <c r="N47" i="10"/>
  <c r="N48" i="10"/>
  <c r="N49" i="10"/>
  <c r="N50" i="10"/>
  <c r="N51" i="10"/>
  <c r="N52" i="10"/>
  <c r="N55" i="10"/>
  <c r="N56" i="10"/>
  <c r="N57" i="10"/>
  <c r="N58" i="10"/>
  <c r="N59" i="10"/>
  <c r="N60" i="10"/>
  <c r="N61" i="10"/>
  <c r="N62" i="10"/>
  <c r="N63" i="10"/>
  <c r="N64" i="10"/>
  <c r="N66" i="10"/>
  <c r="N75" i="10" s="1"/>
  <c r="N67" i="10"/>
  <c r="N68" i="10"/>
  <c r="N69" i="10"/>
  <c r="N70" i="10"/>
  <c r="N71" i="10"/>
  <c r="N72" i="10"/>
  <c r="N73" i="10"/>
  <c r="N74" i="10"/>
  <c r="N77" i="10"/>
  <c r="N78" i="10"/>
  <c r="N79" i="10"/>
  <c r="N80" i="10"/>
  <c r="N81" i="10"/>
  <c r="N82" i="10"/>
  <c r="N83" i="10"/>
  <c r="N84" i="10"/>
  <c r="N85" i="10"/>
  <c r="N88" i="10"/>
  <c r="N89" i="10"/>
  <c r="N90" i="10"/>
  <c r="N91" i="10"/>
  <c r="N92" i="10"/>
  <c r="N93" i="10"/>
  <c r="N94" i="10"/>
  <c r="N95" i="10"/>
  <c r="N96" i="10"/>
  <c r="N99" i="10"/>
  <c r="N100" i="10"/>
  <c r="N101" i="10"/>
  <c r="N102" i="10"/>
  <c r="N103" i="10"/>
  <c r="N104" i="10"/>
  <c r="N105" i="10"/>
  <c r="N106" i="10"/>
  <c r="N107" i="10"/>
  <c r="N108" i="10"/>
  <c r="N110" i="10"/>
  <c r="N111" i="10"/>
  <c r="N112" i="10"/>
  <c r="N113" i="10"/>
  <c r="N114" i="10"/>
  <c r="N115" i="10"/>
  <c r="N116" i="10"/>
  <c r="N117" i="10"/>
  <c r="N118" i="10"/>
  <c r="N119" i="10"/>
  <c r="N121" i="10"/>
  <c r="N122" i="10"/>
  <c r="N123" i="10"/>
  <c r="N124" i="10"/>
  <c r="N125" i="10"/>
  <c r="N126" i="10"/>
  <c r="N127" i="10"/>
  <c r="N128" i="10"/>
  <c r="N129" i="10"/>
  <c r="N130" i="10"/>
  <c r="N132" i="10"/>
  <c r="N133" i="10"/>
  <c r="N134" i="10"/>
  <c r="N135" i="10"/>
  <c r="N136" i="10"/>
  <c r="N137" i="10"/>
  <c r="N138" i="10"/>
  <c r="N139" i="10"/>
  <c r="N140" i="10"/>
  <c r="N141" i="10"/>
  <c r="N143" i="10"/>
  <c r="N144" i="10"/>
  <c r="N145" i="10"/>
  <c r="N146" i="10"/>
  <c r="N147" i="10"/>
  <c r="N148" i="10"/>
  <c r="N149" i="10"/>
  <c r="N150" i="10"/>
  <c r="N151" i="10"/>
  <c r="N152" i="10"/>
  <c r="N154" i="10"/>
  <c r="N155" i="10"/>
  <c r="N156" i="10"/>
  <c r="N157" i="10"/>
  <c r="N158" i="10"/>
  <c r="M160" i="10"/>
  <c r="L44" i="10"/>
  <c r="L45" i="10"/>
  <c r="L46" i="10"/>
  <c r="L53" i="10" s="1"/>
  <c r="L47" i="10"/>
  <c r="L48" i="10"/>
  <c r="L49" i="10"/>
  <c r="L50" i="10"/>
  <c r="L51" i="10"/>
  <c r="L52" i="10"/>
  <c r="L55" i="10"/>
  <c r="L64" i="10" s="1"/>
  <c r="L56" i="10"/>
  <c r="L57" i="10"/>
  <c r="L58" i="10"/>
  <c r="L59" i="10"/>
  <c r="L60" i="10"/>
  <c r="L61" i="10"/>
  <c r="L62" i="10"/>
  <c r="L63" i="10"/>
  <c r="L66" i="10"/>
  <c r="L75" i="10" s="1"/>
  <c r="L67" i="10"/>
  <c r="L68" i="10"/>
  <c r="L69" i="10"/>
  <c r="L70" i="10"/>
  <c r="L71" i="10"/>
  <c r="L72" i="10"/>
  <c r="L73" i="10"/>
  <c r="L74" i="10"/>
  <c r="L77" i="10"/>
  <c r="L78" i="10"/>
  <c r="L79" i="10"/>
  <c r="L80" i="10"/>
  <c r="L81" i="10"/>
  <c r="L82" i="10"/>
  <c r="L83" i="10"/>
  <c r="L84" i="10"/>
  <c r="L85" i="10"/>
  <c r="L88" i="10"/>
  <c r="L89" i="10"/>
  <c r="L90" i="10"/>
  <c r="L91" i="10"/>
  <c r="L92" i="10"/>
  <c r="L93" i="10"/>
  <c r="L94" i="10"/>
  <c r="L95" i="10"/>
  <c r="L96" i="10"/>
  <c r="L99" i="10"/>
  <c r="L100" i="10"/>
  <c r="L101" i="10"/>
  <c r="L102" i="10"/>
  <c r="L103" i="10"/>
  <c r="L104" i="10"/>
  <c r="L105" i="10"/>
  <c r="L106" i="10"/>
  <c r="L107" i="10"/>
  <c r="L108" i="10"/>
  <c r="L110" i="10"/>
  <c r="L111" i="10"/>
  <c r="L112" i="10"/>
  <c r="L113" i="10"/>
  <c r="L114" i="10"/>
  <c r="L115" i="10"/>
  <c r="L116" i="10"/>
  <c r="L117" i="10"/>
  <c r="L118" i="10"/>
  <c r="L119" i="10"/>
  <c r="L121" i="10"/>
  <c r="L122" i="10"/>
  <c r="L123" i="10"/>
  <c r="L124" i="10"/>
  <c r="L125" i="10"/>
  <c r="L126" i="10"/>
  <c r="L127" i="10"/>
  <c r="L128" i="10"/>
  <c r="L129" i="10"/>
  <c r="L130" i="10"/>
  <c r="L132" i="10"/>
  <c r="L133" i="10"/>
  <c r="L134" i="10"/>
  <c r="L135" i="10"/>
  <c r="L136" i="10"/>
  <c r="L137" i="10"/>
  <c r="L138" i="10"/>
  <c r="L139" i="10"/>
  <c r="L140" i="10"/>
  <c r="L141" i="10"/>
  <c r="L143" i="10"/>
  <c r="L144" i="10"/>
  <c r="L145" i="10"/>
  <c r="L146" i="10"/>
  <c r="L147" i="10"/>
  <c r="L148" i="10"/>
  <c r="L149" i="10"/>
  <c r="L150" i="10"/>
  <c r="L151" i="10"/>
  <c r="L152" i="10"/>
  <c r="L154" i="10"/>
  <c r="L155" i="10"/>
  <c r="L156" i="10"/>
  <c r="L157" i="10"/>
  <c r="L158" i="10"/>
  <c r="K160" i="10"/>
  <c r="J44" i="10"/>
  <c r="J45" i="10"/>
  <c r="J46" i="10"/>
  <c r="J47" i="10"/>
  <c r="J48" i="10"/>
  <c r="J49" i="10"/>
  <c r="J50" i="10"/>
  <c r="J51" i="10"/>
  <c r="J53" i="10" s="1"/>
  <c r="J52" i="10"/>
  <c r="J55" i="10"/>
  <c r="J64" i="10" s="1"/>
  <c r="J56" i="10"/>
  <c r="J57" i="10"/>
  <c r="J58" i="10"/>
  <c r="J59" i="10"/>
  <c r="J60" i="10"/>
  <c r="J61" i="10"/>
  <c r="J62" i="10"/>
  <c r="J63" i="10"/>
  <c r="J66" i="10"/>
  <c r="J75" i="10" s="1"/>
  <c r="J67" i="10"/>
  <c r="J68" i="10"/>
  <c r="J69" i="10"/>
  <c r="J70" i="10"/>
  <c r="J71" i="10"/>
  <c r="J72" i="10"/>
  <c r="J73" i="10"/>
  <c r="J74" i="10"/>
  <c r="J77" i="10"/>
  <c r="J86" i="10" s="1"/>
  <c r="J78" i="10"/>
  <c r="J79" i="10"/>
  <c r="J80" i="10"/>
  <c r="J81" i="10"/>
  <c r="J82" i="10"/>
  <c r="J83" i="10"/>
  <c r="J84" i="10"/>
  <c r="J85" i="10"/>
  <c r="J88" i="10"/>
  <c r="J89" i="10"/>
  <c r="J90" i="10"/>
  <c r="J91" i="10"/>
  <c r="J92" i="10"/>
  <c r="J93" i="10"/>
  <c r="J94" i="10"/>
  <c r="J95" i="10"/>
  <c r="J96" i="10"/>
  <c r="J99" i="10"/>
  <c r="J100" i="10"/>
  <c r="J101" i="10"/>
  <c r="J102" i="10"/>
  <c r="J103" i="10"/>
  <c r="J104" i="10"/>
  <c r="J105" i="10"/>
  <c r="J106" i="10"/>
  <c r="J107" i="10"/>
  <c r="J108" i="10"/>
  <c r="J110" i="10"/>
  <c r="J111" i="10"/>
  <c r="J112" i="10"/>
  <c r="J113" i="10"/>
  <c r="J114" i="10"/>
  <c r="J115" i="10"/>
  <c r="J116" i="10"/>
  <c r="J117" i="10"/>
  <c r="J118" i="10"/>
  <c r="J119" i="10"/>
  <c r="J121" i="10"/>
  <c r="J122" i="10"/>
  <c r="J123" i="10"/>
  <c r="J124" i="10"/>
  <c r="J125" i="10"/>
  <c r="J126" i="10"/>
  <c r="J127" i="10"/>
  <c r="J128" i="10"/>
  <c r="J129" i="10"/>
  <c r="J130" i="10"/>
  <c r="J132" i="10"/>
  <c r="J133" i="10"/>
  <c r="J134" i="10"/>
  <c r="J135" i="10"/>
  <c r="J136" i="10"/>
  <c r="J137" i="10"/>
  <c r="J138" i="10"/>
  <c r="J139" i="10"/>
  <c r="J140" i="10"/>
  <c r="J141" i="10"/>
  <c r="J143" i="10"/>
  <c r="J144" i="10"/>
  <c r="J145" i="10"/>
  <c r="J146" i="10"/>
  <c r="J147" i="10"/>
  <c r="J148" i="10"/>
  <c r="J149" i="10"/>
  <c r="J150" i="10"/>
  <c r="J151" i="10"/>
  <c r="J152" i="10"/>
  <c r="J154" i="10"/>
  <c r="J155" i="10"/>
  <c r="J156" i="10"/>
  <c r="J157" i="10"/>
  <c r="J158" i="10"/>
  <c r="I160" i="10"/>
  <c r="H44" i="10"/>
  <c r="H45" i="10"/>
  <c r="H46" i="10"/>
  <c r="H47" i="10"/>
  <c r="H48" i="10"/>
  <c r="H53" i="10" s="1"/>
  <c r="H49" i="10"/>
  <c r="H50" i="10"/>
  <c r="H51" i="10"/>
  <c r="H52" i="10"/>
  <c r="H55" i="10"/>
  <c r="H64" i="10" s="1"/>
  <c r="H56" i="10"/>
  <c r="H57" i="10"/>
  <c r="H58" i="10"/>
  <c r="H59" i="10"/>
  <c r="H60" i="10"/>
  <c r="H61" i="10"/>
  <c r="H62" i="10"/>
  <c r="H63" i="10"/>
  <c r="H66" i="10"/>
  <c r="H75" i="10" s="1"/>
  <c r="H67" i="10"/>
  <c r="H68" i="10"/>
  <c r="H69" i="10"/>
  <c r="H70" i="10"/>
  <c r="H71" i="10"/>
  <c r="H72" i="10"/>
  <c r="H73" i="10"/>
  <c r="H74" i="10"/>
  <c r="H77" i="10"/>
  <c r="H78" i="10"/>
  <c r="H79" i="10"/>
  <c r="H80" i="10"/>
  <c r="H81" i="10"/>
  <c r="H82" i="10"/>
  <c r="H83" i="10"/>
  <c r="H84" i="10"/>
  <c r="H85" i="10"/>
  <c r="H88" i="10"/>
  <c r="H89" i="10"/>
  <c r="H90" i="10"/>
  <c r="H91" i="10"/>
  <c r="H92" i="10"/>
  <c r="H93" i="10"/>
  <c r="H94" i="10"/>
  <c r="H95" i="10"/>
  <c r="H96" i="10"/>
  <c r="H99" i="10"/>
  <c r="H100" i="10"/>
  <c r="H101" i="10"/>
  <c r="H102" i="10"/>
  <c r="H103" i="10"/>
  <c r="H104" i="10"/>
  <c r="H105" i="10"/>
  <c r="H106" i="10"/>
  <c r="H107" i="10"/>
  <c r="H108" i="10"/>
  <c r="H110" i="10"/>
  <c r="H111" i="10"/>
  <c r="H112" i="10"/>
  <c r="H113" i="10"/>
  <c r="H114" i="10"/>
  <c r="H115" i="10"/>
  <c r="H116" i="10"/>
  <c r="H117" i="10"/>
  <c r="H118" i="10"/>
  <c r="H119" i="10"/>
  <c r="H121" i="10"/>
  <c r="H122" i="10"/>
  <c r="H123" i="10"/>
  <c r="H124" i="10"/>
  <c r="H125" i="10"/>
  <c r="H126" i="10"/>
  <c r="H127" i="10"/>
  <c r="H128" i="10"/>
  <c r="H129" i="10"/>
  <c r="H130" i="10"/>
  <c r="H132" i="10"/>
  <c r="H133" i="10"/>
  <c r="H134" i="10"/>
  <c r="H135" i="10"/>
  <c r="H136" i="10"/>
  <c r="H137" i="10"/>
  <c r="H138" i="10"/>
  <c r="H139" i="10"/>
  <c r="H140" i="10"/>
  <c r="H141" i="10"/>
  <c r="H143" i="10"/>
  <c r="H144" i="10"/>
  <c r="H145" i="10"/>
  <c r="H146" i="10"/>
  <c r="H147" i="10"/>
  <c r="H148" i="10"/>
  <c r="H149" i="10"/>
  <c r="H150" i="10"/>
  <c r="H151" i="10"/>
  <c r="H152" i="10"/>
  <c r="H154" i="10"/>
  <c r="H155" i="10"/>
  <c r="H156" i="10"/>
  <c r="H157" i="10"/>
  <c r="H158" i="10"/>
  <c r="G160" i="10"/>
  <c r="N12" i="10"/>
  <c r="N14" i="10" s="1"/>
  <c r="N13" i="10"/>
  <c r="N18" i="10"/>
  <c r="N21" i="10"/>
  <c r="N22" i="10"/>
  <c r="N23" i="10"/>
  <c r="N24" i="10"/>
  <c r="N25" i="10"/>
  <c r="N27" i="10"/>
  <c r="N31" i="10" s="1"/>
  <c r="N28" i="10"/>
  <c r="N29" i="10"/>
  <c r="N30" i="10"/>
  <c r="N33" i="10"/>
  <c r="N35" i="10"/>
  <c r="N36" i="10"/>
  <c r="N37" i="10"/>
  <c r="N38" i="10"/>
  <c r="N39" i="10"/>
  <c r="N40" i="10"/>
  <c r="L12" i="10"/>
  <c r="L14" i="10" s="1"/>
  <c r="L13" i="10"/>
  <c r="L18" i="10"/>
  <c r="L21" i="10"/>
  <c r="L25" i="10" s="1"/>
  <c r="L22" i="10"/>
  <c r="L23" i="10"/>
  <c r="L24" i="10"/>
  <c r="L27" i="10"/>
  <c r="L28" i="10"/>
  <c r="L29" i="10"/>
  <c r="L30" i="10"/>
  <c r="L31" i="10"/>
  <c r="L33" i="10"/>
  <c r="L35" i="10"/>
  <c r="L36" i="10"/>
  <c r="L37" i="10"/>
  <c r="L38" i="10"/>
  <c r="L39" i="10"/>
  <c r="L40" i="10"/>
  <c r="J12" i="10"/>
  <c r="J13" i="10"/>
  <c r="J14" i="10"/>
  <c r="J18" i="10"/>
  <c r="J19" i="10" s="1"/>
  <c r="J21" i="10"/>
  <c r="J25" i="10" s="1"/>
  <c r="J22" i="10"/>
  <c r="J23" i="10"/>
  <c r="J24" i="10"/>
  <c r="J27" i="10"/>
  <c r="J31" i="10" s="1"/>
  <c r="J28" i="10"/>
  <c r="J29" i="10"/>
  <c r="J30" i="10"/>
  <c r="J33" i="10"/>
  <c r="J35" i="10"/>
  <c r="J36" i="10"/>
  <c r="J37" i="10"/>
  <c r="J38" i="10"/>
  <c r="J39" i="10"/>
  <c r="J40" i="10"/>
  <c r="H12" i="10"/>
  <c r="H13" i="10"/>
  <c r="H14" i="10"/>
  <c r="H18" i="10"/>
  <c r="H21" i="10"/>
  <c r="H22" i="10"/>
  <c r="H23" i="10"/>
  <c r="H24" i="10"/>
  <c r="H25" i="10"/>
  <c r="H27" i="10"/>
  <c r="H31" i="10" s="1"/>
  <c r="H28" i="10"/>
  <c r="H29" i="10"/>
  <c r="H30" i="10"/>
  <c r="H33" i="10"/>
  <c r="H35" i="10"/>
  <c r="H36" i="10"/>
  <c r="H37" i="10"/>
  <c r="H38" i="10"/>
  <c r="H39" i="10"/>
  <c r="H40" i="10"/>
  <c r="E160" i="10"/>
  <c r="F50" i="10"/>
  <c r="F52" i="10"/>
  <c r="F59" i="10"/>
  <c r="F62" i="10"/>
  <c r="F63" i="10"/>
  <c r="F70" i="10"/>
  <c r="F72" i="10"/>
  <c r="F73" i="10"/>
  <c r="F74" i="10"/>
  <c r="F81" i="10"/>
  <c r="F82" i="10"/>
  <c r="F84" i="10"/>
  <c r="F85" i="10"/>
  <c r="F88" i="10"/>
  <c r="F89" i="10"/>
  <c r="F90" i="10"/>
  <c r="F91" i="10"/>
  <c r="F92" i="10"/>
  <c r="F93" i="10"/>
  <c r="F94" i="10"/>
  <c r="F95" i="10"/>
  <c r="F96" i="10"/>
  <c r="F99" i="10"/>
  <c r="F100" i="10"/>
  <c r="F101" i="10"/>
  <c r="F102" i="10"/>
  <c r="F103" i="10"/>
  <c r="F104" i="10"/>
  <c r="F105" i="10"/>
  <c r="F106" i="10"/>
  <c r="F107" i="10"/>
  <c r="F108" i="10"/>
  <c r="F110" i="10"/>
  <c r="F111" i="10"/>
  <c r="F112" i="10"/>
  <c r="F113" i="10"/>
  <c r="F114" i="10"/>
  <c r="F115" i="10"/>
  <c r="F116" i="10"/>
  <c r="F117" i="10"/>
  <c r="F118" i="10"/>
  <c r="F119" i="10"/>
  <c r="F121" i="10"/>
  <c r="F122" i="10"/>
  <c r="F123" i="10"/>
  <c r="F124" i="10"/>
  <c r="F125" i="10"/>
  <c r="F126" i="10"/>
  <c r="F127" i="10"/>
  <c r="F128" i="10"/>
  <c r="F129" i="10"/>
  <c r="F130" i="10"/>
  <c r="F132" i="10"/>
  <c r="F133" i="10"/>
  <c r="F134" i="10"/>
  <c r="F135" i="10"/>
  <c r="F136" i="10"/>
  <c r="F137" i="10"/>
  <c r="F138" i="10"/>
  <c r="F139" i="10"/>
  <c r="F140" i="10"/>
  <c r="F141" i="10"/>
  <c r="F143" i="10"/>
  <c r="F144" i="10"/>
  <c r="F145" i="10"/>
  <c r="F146" i="10"/>
  <c r="F147" i="10"/>
  <c r="F148" i="10"/>
  <c r="F149" i="10"/>
  <c r="F150" i="10"/>
  <c r="F151" i="10"/>
  <c r="F152" i="10"/>
  <c r="F154" i="10"/>
  <c r="F155" i="10"/>
  <c r="F156" i="10"/>
  <c r="F157" i="10"/>
  <c r="F158" i="10"/>
  <c r="F28" i="10"/>
  <c r="F29" i="10"/>
  <c r="F22" i="10"/>
  <c r="F23" i="10"/>
  <c r="F18" i="10"/>
  <c r="P73" i="10"/>
  <c r="P62" i="10"/>
  <c r="F51" i="10"/>
  <c r="F53" i="10" s="1"/>
  <c r="F33" i="10"/>
  <c r="P33" i="10"/>
  <c r="P34" i="10"/>
  <c r="F35" i="10"/>
  <c r="P35" i="10"/>
  <c r="F36" i="10"/>
  <c r="P36" i="10"/>
  <c r="F37" i="10"/>
  <c r="P37" i="10"/>
  <c r="F38" i="10"/>
  <c r="P38" i="10"/>
  <c r="F39" i="10"/>
  <c r="P29" i="10"/>
  <c r="P28" i="10"/>
  <c r="P23" i="10"/>
  <c r="P22" i="10"/>
  <c r="F44" i="10"/>
  <c r="F45" i="10"/>
  <c r="F46" i="10"/>
  <c r="F47" i="10"/>
  <c r="F48" i="10"/>
  <c r="F49" i="10"/>
  <c r="F55" i="10"/>
  <c r="F64" i="10" s="1"/>
  <c r="F56" i="10"/>
  <c r="F57" i="10"/>
  <c r="F58" i="10"/>
  <c r="F60" i="10"/>
  <c r="F61" i="10"/>
  <c r="F66" i="10"/>
  <c r="F75" i="10" s="1"/>
  <c r="F67" i="10"/>
  <c r="F68" i="10"/>
  <c r="F69" i="10"/>
  <c r="F71" i="10"/>
  <c r="F77" i="10"/>
  <c r="F78" i="10"/>
  <c r="F79" i="10"/>
  <c r="F80" i="10"/>
  <c r="F83" i="10"/>
  <c r="F40" i="10"/>
  <c r="P40" i="10"/>
  <c r="P130" i="10"/>
  <c r="D130" i="10"/>
  <c r="P129" i="10"/>
  <c r="P128" i="10"/>
  <c r="P126" i="10"/>
  <c r="P125" i="10"/>
  <c r="P124" i="10"/>
  <c r="P123" i="10"/>
  <c r="P122" i="10"/>
  <c r="P121" i="10"/>
  <c r="P120" i="10"/>
  <c r="P108" i="10"/>
  <c r="D108" i="10"/>
  <c r="P107" i="10"/>
  <c r="P105" i="10"/>
  <c r="P104" i="10"/>
  <c r="P103" i="10"/>
  <c r="P102" i="10"/>
  <c r="P101" i="10"/>
  <c r="P100" i="10"/>
  <c r="P99" i="10"/>
  <c r="P98" i="10"/>
  <c r="P119" i="10"/>
  <c r="D119" i="10"/>
  <c r="P118" i="10"/>
  <c r="P117" i="10"/>
  <c r="P115" i="10"/>
  <c r="P114" i="10"/>
  <c r="P113" i="10"/>
  <c r="P112" i="10"/>
  <c r="P111" i="10"/>
  <c r="P110" i="10"/>
  <c r="P109" i="10"/>
  <c r="P147" i="10"/>
  <c r="P136" i="10"/>
  <c r="P162" i="10"/>
  <c r="P161" i="10"/>
  <c r="P160" i="10"/>
  <c r="P159" i="10"/>
  <c r="P158" i="10"/>
  <c r="P157" i="10"/>
  <c r="P155" i="10"/>
  <c r="P154" i="10"/>
  <c r="P153" i="10"/>
  <c r="P152" i="10"/>
  <c r="P151" i="10"/>
  <c r="P150" i="10"/>
  <c r="P148" i="10"/>
  <c r="P146" i="10"/>
  <c r="P145" i="10"/>
  <c r="P144" i="10"/>
  <c r="P143" i="10"/>
  <c r="P142" i="10"/>
  <c r="P141" i="10"/>
  <c r="P140" i="10"/>
  <c r="P139" i="10"/>
  <c r="P137" i="10"/>
  <c r="P135" i="10"/>
  <c r="P134" i="10"/>
  <c r="P133" i="10"/>
  <c r="P132" i="10"/>
  <c r="P131" i="10"/>
  <c r="P97" i="10"/>
  <c r="P96" i="10"/>
  <c r="P94" i="10"/>
  <c r="P93" i="10"/>
  <c r="P92" i="10"/>
  <c r="P91" i="10"/>
  <c r="P90" i="10"/>
  <c r="P89" i="10"/>
  <c r="P88" i="10"/>
  <c r="P87" i="10"/>
  <c r="P86" i="10"/>
  <c r="P85" i="10"/>
  <c r="P83" i="10"/>
  <c r="P82" i="10"/>
  <c r="P81" i="10"/>
  <c r="P80" i="10"/>
  <c r="P79" i="10"/>
  <c r="P78" i="10"/>
  <c r="P77" i="10"/>
  <c r="P76" i="10"/>
  <c r="P75" i="10"/>
  <c r="P74" i="10"/>
  <c r="P72" i="10"/>
  <c r="P71" i="10"/>
  <c r="P70" i="10"/>
  <c r="P69" i="10"/>
  <c r="P68" i="10"/>
  <c r="P67" i="10"/>
  <c r="P66" i="10"/>
  <c r="P65" i="10"/>
  <c r="P64" i="10"/>
  <c r="P63" i="10"/>
  <c r="P61" i="10"/>
  <c r="P60" i="10"/>
  <c r="P59" i="10"/>
  <c r="P58" i="10"/>
  <c r="P57" i="10"/>
  <c r="P56" i="10"/>
  <c r="P55" i="10"/>
  <c r="P54" i="10"/>
  <c r="P53" i="10"/>
  <c r="P52" i="10"/>
  <c r="P50" i="10"/>
  <c r="P49" i="10"/>
  <c r="P48" i="10"/>
  <c r="P47" i="10"/>
  <c r="P46" i="10"/>
  <c r="P45" i="10"/>
  <c r="P44" i="10"/>
  <c r="P43" i="10"/>
  <c r="P42" i="10"/>
  <c r="P41" i="10"/>
  <c r="P31" i="10"/>
  <c r="P30" i="10"/>
  <c r="P27" i="10"/>
  <c r="P26" i="10"/>
  <c r="P25" i="10"/>
  <c r="P24" i="10"/>
  <c r="P21" i="10"/>
  <c r="P20" i="10"/>
  <c r="P19" i="10"/>
  <c r="P18" i="10"/>
  <c r="P16" i="10"/>
  <c r="P15" i="10"/>
  <c r="P14" i="10"/>
  <c r="P13" i="10"/>
  <c r="P12" i="10"/>
  <c r="P11" i="10"/>
  <c r="P10" i="10"/>
  <c r="D53" i="10"/>
  <c r="F30" i="10"/>
  <c r="F27" i="10"/>
  <c r="F31" i="10" s="1"/>
  <c r="F24" i="10"/>
  <c r="F21" i="10"/>
  <c r="F25" i="10" s="1"/>
  <c r="F13" i="10"/>
  <c r="F12" i="10"/>
  <c r="D152" i="10"/>
  <c r="D97" i="10"/>
  <c r="D86" i="10"/>
  <c r="D75" i="10"/>
  <c r="D64" i="10"/>
  <c r="D158" i="10"/>
  <c r="D141" i="10"/>
  <c r="D31" i="10"/>
  <c r="D25" i="10"/>
  <c r="D41" i="10" s="1"/>
  <c r="D19" i="10"/>
  <c r="D14" i="10"/>
  <c r="F14" i="10"/>
  <c r="F162" i="188" l="1"/>
  <c r="L160" i="188"/>
  <c r="L161" i="188" s="1"/>
  <c r="L162" i="188" s="1"/>
  <c r="J160" i="188"/>
  <c r="J161" i="188" s="1"/>
  <c r="J162" i="188" s="1"/>
  <c r="N160" i="188"/>
  <c r="N161" i="188" s="1"/>
  <c r="N162" i="188" s="1"/>
  <c r="N86" i="10"/>
  <c r="F86" i="10"/>
  <c r="L86" i="10"/>
  <c r="H86" i="10"/>
  <c r="F97" i="10"/>
  <c r="H97" i="10"/>
  <c r="J97" i="10"/>
  <c r="L97" i="10"/>
  <c r="N97" i="10"/>
  <c r="L159" i="10"/>
  <c r="D159" i="10"/>
  <c r="D160" i="10" s="1"/>
  <c r="H159" i="10"/>
  <c r="F159" i="10"/>
  <c r="J159" i="10"/>
  <c r="N159" i="10"/>
  <c r="L41" i="10"/>
  <c r="N41" i="10"/>
  <c r="J41" i="10"/>
  <c r="F41" i="10"/>
  <c r="H41" i="10"/>
  <c r="H160" i="10" l="1"/>
  <c r="H161" i="10" s="1"/>
  <c r="C3" i="169" s="1"/>
  <c r="F160" i="10"/>
  <c r="F161" i="10" s="1"/>
  <c r="C2" i="169" s="1"/>
  <c r="J160" i="10"/>
  <c r="J161" i="10" s="1"/>
  <c r="C4" i="169" s="1"/>
  <c r="A87" i="169" s="1"/>
  <c r="N160" i="10"/>
  <c r="N161" i="10" s="1"/>
  <c r="C6" i="169" s="1"/>
  <c r="L160" i="10"/>
  <c r="L161" i="10" s="1"/>
  <c r="C5" i="169" s="1"/>
  <c r="A27" i="169"/>
  <c r="A15" i="169" l="1"/>
  <c r="A52" i="169"/>
  <c r="A86" i="169"/>
  <c r="A93" i="169"/>
  <c r="A66" i="169"/>
  <c r="A34" i="169"/>
  <c r="A95" i="169"/>
  <c r="A23" i="169"/>
  <c r="A49" i="169"/>
  <c r="A33" i="169"/>
  <c r="A97" i="169"/>
  <c r="A98" i="169"/>
  <c r="A96" i="169"/>
  <c r="A7" i="169"/>
  <c r="A8" i="169"/>
  <c r="A20" i="169"/>
  <c r="A21" i="169"/>
  <c r="A65" i="169"/>
  <c r="A73" i="169"/>
  <c r="A54" i="169"/>
  <c r="A19" i="169"/>
  <c r="A94" i="169"/>
  <c r="A39" i="169"/>
  <c r="A11" i="169"/>
  <c r="A59" i="169"/>
  <c r="A61" i="169"/>
  <c r="A9" i="169"/>
  <c r="A17" i="169"/>
  <c r="A31" i="169"/>
  <c r="A79" i="169"/>
  <c r="A28" i="169"/>
  <c r="A85" i="169"/>
  <c r="L162" i="10"/>
  <c r="A5" i="169" s="1"/>
  <c r="A40" i="169"/>
  <c r="A41" i="169"/>
  <c r="A92" i="169"/>
  <c r="J162" i="10"/>
  <c r="A4" i="169" s="1"/>
  <c r="A47" i="169"/>
  <c r="A16" i="169"/>
  <c r="A60" i="169"/>
  <c r="A68" i="169"/>
  <c r="A29" i="169"/>
  <c r="A30" i="169"/>
  <c r="A38" i="169"/>
  <c r="A99" i="169"/>
  <c r="A50" i="169"/>
  <c r="A57" i="169"/>
  <c r="A71" i="169"/>
  <c r="A75" i="169"/>
  <c r="A58" i="169"/>
  <c r="A80" i="169"/>
  <c r="N162" i="10"/>
  <c r="A6" i="169" s="1"/>
  <c r="A36" i="169"/>
  <c r="A88" i="169"/>
  <c r="A69" i="169"/>
  <c r="A56" i="169"/>
  <c r="A100" i="169"/>
  <c r="A101" i="169"/>
  <c r="A13" i="169"/>
  <c r="A70" i="169"/>
  <c r="A78" i="169"/>
  <c r="A63" i="169"/>
  <c r="A24" i="169"/>
  <c r="A25" i="169"/>
  <c r="A26" i="169"/>
  <c r="A90" i="169"/>
  <c r="A91" i="169"/>
  <c r="A82" i="169"/>
  <c r="A81" i="169"/>
  <c r="A76" i="169"/>
  <c r="A64" i="169"/>
  <c r="A32" i="169"/>
  <c r="A84" i="169"/>
  <c r="A45" i="169"/>
  <c r="A46" i="169"/>
  <c r="A14" i="169"/>
  <c r="A62" i="169"/>
  <c r="A35" i="169"/>
  <c r="A42" i="169"/>
  <c r="A10" i="169"/>
  <c r="A74" i="169"/>
  <c r="A22" i="169"/>
  <c r="H162" i="10"/>
  <c r="A3" i="169" s="1"/>
  <c r="A83" i="169"/>
  <c r="A44" i="169"/>
  <c r="A12" i="169"/>
  <c r="A89" i="169"/>
  <c r="A37" i="169"/>
  <c r="A18" i="169"/>
  <c r="A55" i="169"/>
  <c r="F162" i="10"/>
  <c r="A2" i="169" s="1"/>
  <c r="A43" i="169"/>
  <c r="A67" i="169"/>
  <c r="A48" i="169"/>
  <c r="A72" i="169"/>
  <c r="A53" i="169"/>
  <c r="A77" i="169"/>
  <c r="A51" i="169"/>
</calcChain>
</file>

<file path=xl/sharedStrings.xml><?xml version="1.0" encoding="utf-8"?>
<sst xmlns="http://schemas.openxmlformats.org/spreadsheetml/2006/main" count="657" uniqueCount="321">
  <si>
    <r>
      <rPr>
        <sz val="8"/>
        <rFont val="Arial"/>
        <family val="2"/>
      </rPr>
      <t>(2)</t>
    </r>
  </si>
  <si>
    <r>
      <rPr>
        <sz val="8"/>
        <rFont val="Arial"/>
        <family val="2"/>
      </rPr>
      <t>(1)</t>
    </r>
  </si>
  <si>
    <r>
      <rPr>
        <sz val="8"/>
        <rFont val="Arial"/>
        <family val="2"/>
      </rPr>
      <t>Weighting</t>
    </r>
  </si>
  <si>
    <r>
      <rPr>
        <sz val="8"/>
        <rFont val="Arial"/>
        <family val="2"/>
      </rPr>
      <t>(3)</t>
    </r>
  </si>
  <si>
    <r>
      <rPr>
        <sz val="8"/>
        <rFont val="Arial"/>
        <family val="2"/>
      </rPr>
      <t>(4)</t>
    </r>
  </si>
  <si>
    <r>
      <rPr>
        <sz val="8"/>
        <rFont val="Arial"/>
        <family val="2"/>
      </rPr>
      <t>Assessment</t>
    </r>
  </si>
  <si>
    <r>
      <rPr>
        <b/>
        <sz val="8"/>
        <rFont val="Arial"/>
        <family val="2"/>
      </rPr>
      <t>2.1</t>
    </r>
  </si>
  <si>
    <r>
      <rPr>
        <sz val="8"/>
        <rFont val="Arial"/>
        <family val="2"/>
      </rPr>
      <t>- Leadership/management experience</t>
    </r>
  </si>
  <si>
    <r>
      <rPr>
        <b/>
        <sz val="10"/>
        <rFont val="Arial"/>
        <family val="2"/>
      </rPr>
      <t>Ranking</t>
    </r>
  </si>
  <si>
    <r>
      <rPr>
        <sz val="8"/>
        <rFont val="Arial"/>
        <family val="2"/>
      </rPr>
      <t>in %</t>
    </r>
  </si>
  <si>
    <r>
      <rPr>
        <sz val="8"/>
        <rFont val="Arial"/>
        <family val="2"/>
      </rPr>
      <t>Points</t>
    </r>
  </si>
  <si>
    <r>
      <rPr>
        <sz val="8"/>
        <rFont val="Univers (WN)"/>
      </rPr>
      <t>(max.10)</t>
    </r>
  </si>
  <si>
    <r>
      <rPr>
        <sz val="8"/>
        <rFont val="Arial"/>
        <family val="2"/>
      </rPr>
      <t>(2)x(3)</t>
    </r>
  </si>
  <si>
    <r>
      <rPr>
        <b/>
        <sz val="10"/>
        <rFont val="Arial"/>
        <family val="2"/>
      </rPr>
      <t>Assessment in %</t>
    </r>
  </si>
  <si>
    <r>
      <rPr>
        <b/>
        <sz val="8"/>
        <rFont val="Arial"/>
        <family val="2"/>
      </rPr>
      <t>1.1</t>
    </r>
  </si>
  <si>
    <r>
      <rPr>
        <b/>
        <sz val="8"/>
        <rFont val="Arial"/>
        <family val="2"/>
      </rPr>
      <t>1.2</t>
    </r>
  </si>
  <si>
    <r>
      <rPr>
        <b/>
        <sz val="8"/>
        <rFont val="Arial"/>
        <family val="2"/>
      </rPr>
      <t>1.3</t>
    </r>
  </si>
  <si>
    <r>
      <rPr>
        <b/>
        <sz val="8"/>
        <rFont val="Arial"/>
        <family val="2"/>
      </rPr>
      <t>1.4</t>
    </r>
  </si>
  <si>
    <r>
      <rPr>
        <b/>
        <sz val="8"/>
        <rFont val="Arial"/>
        <family val="2"/>
      </rPr>
      <t>1.5</t>
    </r>
  </si>
  <si>
    <r>
      <rPr>
        <sz val="8"/>
        <rFont val="Arial"/>
        <family val="2"/>
      </rPr>
      <t>1.1.1</t>
    </r>
  </si>
  <si>
    <r>
      <rPr>
        <sz val="8"/>
        <rFont val="Arial"/>
        <family val="2"/>
      </rPr>
      <t>1.1.2</t>
    </r>
  </si>
  <si>
    <r>
      <rPr>
        <b/>
        <sz val="8"/>
        <rFont val="Arial"/>
        <family val="2"/>
      </rPr>
      <t>2.3</t>
    </r>
  </si>
  <si>
    <r>
      <rPr>
        <b/>
        <sz val="8"/>
        <rFont val="Arial"/>
        <family val="2"/>
      </rPr>
      <t>Interim total 2.3</t>
    </r>
  </si>
  <si>
    <r>
      <rPr>
        <b/>
        <sz val="8"/>
        <rFont val="Arial"/>
        <family val="2"/>
      </rPr>
      <t>2.4</t>
    </r>
  </si>
  <si>
    <r>
      <rPr>
        <b/>
        <sz val="8"/>
        <rFont val="Arial"/>
        <family val="2"/>
      </rPr>
      <t>Interim total 2.4</t>
    </r>
  </si>
  <si>
    <r>
      <rPr>
        <sz val="8"/>
        <rFont val="Arial"/>
        <family val="2"/>
      </rPr>
      <t>1.4.1</t>
    </r>
  </si>
  <si>
    <r>
      <rPr>
        <sz val="8"/>
        <rFont val="Arial"/>
        <family val="2"/>
      </rPr>
      <t>1.4.2</t>
    </r>
  </si>
  <si>
    <r>
      <rPr>
        <sz val="8"/>
        <rFont val="Arial"/>
        <family val="2"/>
      </rPr>
      <t>1.3.1</t>
    </r>
  </si>
  <si>
    <r>
      <rPr>
        <sz val="8"/>
        <rFont val="Arial"/>
        <family val="2"/>
      </rPr>
      <t>1.2.1</t>
    </r>
  </si>
  <si>
    <r>
      <rPr>
        <sz val="8"/>
        <rFont val="Arial"/>
        <family val="2"/>
      </rPr>
      <t>1.2.2</t>
    </r>
  </si>
  <si>
    <r>
      <rPr>
        <sz val="8"/>
        <rFont val="Arial"/>
        <family val="2"/>
      </rPr>
      <t>- Other</t>
    </r>
  </si>
  <si>
    <r>
      <rPr>
        <b/>
        <sz val="8"/>
        <rFont val="Arial"/>
        <family val="2"/>
      </rPr>
      <t>2.5</t>
    </r>
  </si>
  <si>
    <r>
      <rPr>
        <b/>
        <sz val="8"/>
        <rFont val="Arial"/>
        <family val="2"/>
      </rPr>
      <t>Interim total 2.5</t>
    </r>
  </si>
  <si>
    <r>
      <rPr>
        <b/>
        <sz val="8"/>
        <rFont val="Arial"/>
        <family val="2"/>
      </rPr>
      <t>2.6</t>
    </r>
  </si>
  <si>
    <r>
      <rPr>
        <sz val="8"/>
        <rFont val="Arial"/>
        <family val="2"/>
      </rPr>
      <t>2.4.1</t>
    </r>
  </si>
  <si>
    <r>
      <rPr>
        <sz val="8"/>
        <rFont val="Arial"/>
        <family val="2"/>
      </rPr>
      <t>2.3.2</t>
    </r>
  </si>
  <si>
    <r>
      <rPr>
        <sz val="8"/>
        <rFont val="Arial"/>
        <family val="2"/>
      </rPr>
      <t>2.3.3</t>
    </r>
  </si>
  <si>
    <r>
      <rPr>
        <sz val="8"/>
        <rFont val="Arial"/>
        <family val="2"/>
      </rPr>
      <t>2.3.4</t>
    </r>
  </si>
  <si>
    <r>
      <rPr>
        <sz val="8"/>
        <rFont val="Arial"/>
        <family val="2"/>
      </rPr>
      <t>2.3.5</t>
    </r>
  </si>
  <si>
    <r>
      <rPr>
        <sz val="8"/>
        <rFont val="Arial"/>
        <family val="2"/>
      </rPr>
      <t>2.3.6</t>
    </r>
  </si>
  <si>
    <r>
      <rPr>
        <sz val="8"/>
        <rFont val="Arial"/>
        <family val="2"/>
      </rPr>
      <t>2.3.7</t>
    </r>
  </si>
  <si>
    <r>
      <rPr>
        <sz val="8"/>
        <rFont val="Arial"/>
        <family val="2"/>
      </rPr>
      <t>2.3.8</t>
    </r>
  </si>
  <si>
    <r>
      <rPr>
        <sz val="8"/>
        <rFont val="Arial"/>
        <family val="2"/>
      </rPr>
      <t>2.3.1</t>
    </r>
  </si>
  <si>
    <r>
      <rPr>
        <sz val="8"/>
        <rFont val="Arial"/>
        <family val="2"/>
      </rPr>
      <t>2.4.2</t>
    </r>
  </si>
  <si>
    <r>
      <rPr>
        <sz val="8"/>
        <rFont val="Arial"/>
        <family val="2"/>
      </rPr>
      <t>2.4.3</t>
    </r>
  </si>
  <si>
    <r>
      <rPr>
        <sz val="8"/>
        <rFont val="Arial"/>
        <family val="2"/>
      </rPr>
      <t>2.4.4</t>
    </r>
  </si>
  <si>
    <r>
      <rPr>
        <sz val="8"/>
        <rFont val="Arial"/>
        <family val="2"/>
      </rPr>
      <t>2.4.5</t>
    </r>
  </si>
  <si>
    <r>
      <rPr>
        <sz val="8"/>
        <rFont val="Arial"/>
        <family val="2"/>
      </rPr>
      <t>2.4.6</t>
    </r>
  </si>
  <si>
    <r>
      <rPr>
        <sz val="8"/>
        <rFont val="Arial"/>
        <family val="2"/>
      </rPr>
      <t>2.4.7</t>
    </r>
  </si>
  <si>
    <r>
      <rPr>
        <sz val="8"/>
        <rFont val="Arial"/>
        <family val="2"/>
      </rPr>
      <t>2.4.8</t>
    </r>
  </si>
  <si>
    <r>
      <rPr>
        <sz val="8"/>
        <rFont val="Arial"/>
        <family val="2"/>
      </rPr>
      <t>2.5.1</t>
    </r>
  </si>
  <si>
    <r>
      <rPr>
        <sz val="8"/>
        <rFont val="Arial"/>
        <family val="2"/>
      </rPr>
      <t>2.5.2</t>
    </r>
  </si>
  <si>
    <r>
      <rPr>
        <sz val="8"/>
        <rFont val="Arial"/>
        <family val="2"/>
      </rPr>
      <t>2.5.3</t>
    </r>
  </si>
  <si>
    <r>
      <rPr>
        <sz val="8"/>
        <rFont val="Arial"/>
        <family val="2"/>
      </rPr>
      <t>2.5.4</t>
    </r>
  </si>
  <si>
    <r>
      <rPr>
        <sz val="8"/>
        <rFont val="Arial"/>
        <family val="2"/>
      </rPr>
      <t>2.5.5</t>
    </r>
  </si>
  <si>
    <r>
      <rPr>
        <sz val="8"/>
        <rFont val="Arial"/>
        <family val="2"/>
      </rPr>
      <t>2.5.6</t>
    </r>
  </si>
  <si>
    <r>
      <rPr>
        <sz val="8"/>
        <rFont val="Arial"/>
        <family val="2"/>
      </rPr>
      <t>2.5.7</t>
    </r>
  </si>
  <si>
    <r>
      <rPr>
        <sz val="8"/>
        <rFont val="Arial"/>
        <family val="2"/>
      </rPr>
      <t>2.5.8</t>
    </r>
  </si>
  <si>
    <r>
      <rPr>
        <sz val="8"/>
        <rFont val="Arial"/>
        <family val="2"/>
      </rPr>
      <t>2.6.1</t>
    </r>
  </si>
  <si>
    <r>
      <rPr>
        <sz val="8"/>
        <rFont val="Arial"/>
        <family val="2"/>
      </rPr>
      <t>2.6.2</t>
    </r>
  </si>
  <si>
    <r>
      <rPr>
        <sz val="8"/>
        <rFont val="Arial"/>
        <family val="2"/>
      </rPr>
      <t>2.6.3</t>
    </r>
  </si>
  <si>
    <r>
      <rPr>
        <sz val="8"/>
        <rFont val="Arial"/>
        <family val="2"/>
      </rPr>
      <t>2.6.4</t>
    </r>
  </si>
  <si>
    <r>
      <rPr>
        <sz val="8"/>
        <rFont val="Arial"/>
        <family val="2"/>
      </rPr>
      <t>2.6.5</t>
    </r>
  </si>
  <si>
    <r>
      <rPr>
        <sz val="8"/>
        <rFont val="Arial"/>
        <family val="2"/>
      </rPr>
      <t>2.6.6</t>
    </r>
  </si>
  <si>
    <r>
      <rPr>
        <sz val="8"/>
        <rFont val="Arial"/>
        <family val="2"/>
      </rPr>
      <t>2.6.7</t>
    </r>
  </si>
  <si>
    <r>
      <rPr>
        <b/>
        <sz val="8"/>
        <rFont val="Arial"/>
        <family val="2"/>
      </rPr>
      <t>Interim total 2.6</t>
    </r>
  </si>
  <si>
    <r>
      <rPr>
        <b/>
        <sz val="8"/>
        <rFont val="Arial"/>
        <family val="2"/>
      </rPr>
      <t>Strategy</t>
    </r>
  </si>
  <si>
    <r>
      <rPr>
        <sz val="8"/>
        <rFont val="Arial"/>
        <family val="2"/>
      </rPr>
      <t>1.3.2</t>
    </r>
  </si>
  <si>
    <r>
      <rPr>
        <b/>
        <sz val="10"/>
        <rFont val="Arial"/>
        <family val="2"/>
      </rPr>
      <t>Assessment of proposed staff</t>
    </r>
  </si>
  <si>
    <r>
      <rPr>
        <b/>
        <sz val="8"/>
        <rFont val="Arial"/>
        <family val="2"/>
      </rPr>
      <t>2.7</t>
    </r>
  </si>
  <si>
    <r>
      <rPr>
        <sz val="8"/>
        <rFont val="Arial"/>
        <family val="2"/>
      </rPr>
      <t>2.7.1</t>
    </r>
  </si>
  <si>
    <r>
      <rPr>
        <sz val="8"/>
        <rFont val="Arial"/>
        <family val="2"/>
      </rPr>
      <t>2.7.2</t>
    </r>
  </si>
  <si>
    <r>
      <rPr>
        <sz val="8"/>
        <rFont val="Arial"/>
        <family val="2"/>
      </rPr>
      <t>2.7.3</t>
    </r>
  </si>
  <si>
    <r>
      <rPr>
        <sz val="8"/>
        <rFont val="Arial"/>
        <family val="2"/>
      </rPr>
      <t>2.7.4</t>
    </r>
  </si>
  <si>
    <r>
      <rPr>
        <b/>
        <sz val="8"/>
        <rFont val="Arial"/>
        <family val="2"/>
      </rPr>
      <t>Interim total 2.7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</si>
  <si>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</si>
  <si>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</si>
  <si>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</si>
  <si>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b/>
        <sz val="8"/>
        <rFont val="Arial"/>
        <family val="2"/>
      </rPr>
      <t>Further requirements</t>
    </r>
  </si>
  <si>
    <r>
      <rPr>
        <sz val="8"/>
        <rFont val="Arial"/>
        <family val="2"/>
      </rPr>
      <t>2.7.5</t>
    </r>
  </si>
  <si>
    <r>
      <rPr>
        <sz val="8"/>
        <rFont val="Arial"/>
        <family val="2"/>
      </rPr>
      <t>2.7.6</t>
    </r>
  </si>
  <si>
    <r>
      <rPr>
        <sz val="8"/>
        <rFont val="Arial"/>
        <family val="2"/>
      </rPr>
      <t>2.7.7</t>
    </r>
  </si>
  <si>
    <r>
      <rPr>
        <b/>
        <sz val="8"/>
        <rFont val="Arial"/>
        <family val="2"/>
      </rPr>
      <t>2.8</t>
    </r>
  </si>
  <si>
    <r>
      <rPr>
        <sz val="8"/>
        <rFont val="Arial"/>
        <family val="2"/>
      </rPr>
      <t>2.8.1</t>
    </r>
  </si>
  <si>
    <r>
      <rPr>
        <sz val="8"/>
        <rFont val="Arial"/>
        <family val="2"/>
      </rPr>
      <t>2.8.2</t>
    </r>
  </si>
  <si>
    <r>
      <rPr>
        <sz val="8"/>
        <rFont val="Arial"/>
        <family val="2"/>
      </rPr>
      <t>2.8.3</t>
    </r>
  </si>
  <si>
    <r>
      <rPr>
        <b/>
        <sz val="8"/>
        <rFont val="Arial"/>
        <family val="2"/>
      </rPr>
      <t>Interim total 2.8</t>
    </r>
  </si>
  <si>
    <r>
      <rPr>
        <sz val="8"/>
        <rFont val="Arial"/>
        <family val="2"/>
      </rPr>
      <t>2.1.1</t>
    </r>
  </si>
  <si>
    <r>
      <rPr>
        <sz val="8"/>
        <rFont val="Arial"/>
        <family val="2"/>
      </rPr>
      <t>2.1.2</t>
    </r>
  </si>
  <si>
    <r>
      <rPr>
        <sz val="8"/>
        <rFont val="Arial"/>
        <family val="2"/>
      </rPr>
      <t>2.1.3</t>
    </r>
  </si>
  <si>
    <r>
      <rPr>
        <sz val="8"/>
        <rFont val="Arial"/>
        <family val="2"/>
      </rPr>
      <t>2.1.4</t>
    </r>
  </si>
  <si>
    <r>
      <rPr>
        <sz val="8"/>
        <rFont val="Arial"/>
        <family val="2"/>
      </rPr>
      <t>2.1.5</t>
    </r>
  </si>
  <si>
    <r>
      <rPr>
        <sz val="8"/>
        <rFont val="Arial"/>
        <family val="2"/>
      </rPr>
      <t>2.1.6</t>
    </r>
  </si>
  <si>
    <r>
      <rPr>
        <sz val="8"/>
        <rFont val="Arial"/>
        <family val="2"/>
      </rPr>
      <t>2.1.7</t>
    </r>
  </si>
  <si>
    <r>
      <rPr>
        <sz val="8"/>
        <rFont val="Arial"/>
        <family val="2"/>
      </rPr>
      <t>2.1.8</t>
    </r>
  </si>
  <si>
    <r>
      <rPr>
        <b/>
        <sz val="8"/>
        <rFont val="Arial"/>
        <family val="2"/>
      </rPr>
      <t>Interim total 2.1</t>
    </r>
  </si>
  <si>
    <r>
      <rPr>
        <b/>
        <sz val="8"/>
        <rFont val="Arial"/>
        <family val="2"/>
      </rPr>
      <t>2.2</t>
    </r>
  </si>
  <si>
    <r>
      <rPr>
        <sz val="8"/>
        <rFont val="Arial"/>
        <family val="2"/>
      </rPr>
      <t>2.2.1</t>
    </r>
  </si>
  <si>
    <r>
      <rPr>
        <sz val="8"/>
        <rFont val="Arial"/>
        <family val="2"/>
      </rPr>
      <t>2.2.2</t>
    </r>
  </si>
  <si>
    <r>
      <rPr>
        <sz val="8"/>
        <rFont val="Arial"/>
        <family val="2"/>
      </rPr>
      <t>2.2.3</t>
    </r>
  </si>
  <si>
    <r>
      <rPr>
        <sz val="8"/>
        <rFont val="Arial"/>
        <family val="2"/>
      </rPr>
      <t>2.2.4</t>
    </r>
  </si>
  <si>
    <r>
      <rPr>
        <sz val="8"/>
        <rFont val="Arial"/>
        <family val="2"/>
      </rPr>
      <t>2.2.5</t>
    </r>
  </si>
  <si>
    <r>
      <rPr>
        <sz val="8"/>
        <rFont val="Arial"/>
        <family val="2"/>
      </rPr>
      <t>2.2.6</t>
    </r>
  </si>
  <si>
    <r>
      <rPr>
        <sz val="8"/>
        <rFont val="Arial"/>
        <family val="2"/>
      </rPr>
      <t>2.2.7</t>
    </r>
  </si>
  <si>
    <r>
      <rPr>
        <sz val="8"/>
        <rFont val="Arial"/>
        <family val="2"/>
      </rPr>
      <t>2.2.8</t>
    </r>
  </si>
  <si>
    <r>
      <rPr>
        <b/>
        <sz val="8"/>
        <rFont val="Arial"/>
        <family val="2"/>
      </rPr>
      <t>Interim total 2.2</t>
    </r>
  </si>
  <si>
    <r>
      <rPr>
        <sz val="8"/>
        <rFont val="Arial"/>
        <family val="2"/>
      </rPr>
      <t>Criterion</t>
    </r>
  </si>
  <si>
    <r>
      <rPr>
        <b/>
        <sz val="8"/>
        <rFont val="Arial"/>
        <family val="2"/>
      </rPr>
      <t>Enter Tenderer 2</t>
    </r>
  </si>
  <si>
    <r>
      <rPr>
        <b/>
        <sz val="8"/>
        <rFont val="Arial"/>
        <family val="2"/>
      </rPr>
      <t>Enter Tenderer 3</t>
    </r>
  </si>
  <si>
    <r>
      <rPr>
        <b/>
        <sz val="8"/>
        <rFont val="Arial"/>
        <family val="2"/>
      </rPr>
      <t>Enter Tenderer 4</t>
    </r>
  </si>
  <si>
    <r>
      <rPr>
        <b/>
        <sz val="8"/>
        <rFont val="Arial"/>
        <family val="2"/>
      </rPr>
      <t>Enter Tenderer 5</t>
    </r>
  </si>
  <si>
    <r>
      <rPr>
        <b/>
        <sz val="8"/>
        <rFont val="Arial"/>
        <family val="2"/>
      </rPr>
      <t>Interim total 1.1</t>
    </r>
  </si>
  <si>
    <r>
      <rPr>
        <b/>
        <sz val="8"/>
        <rFont val="Arial"/>
        <family val="2"/>
      </rPr>
      <t>Interim total 1.2</t>
    </r>
  </si>
  <si>
    <r>
      <rPr>
        <b/>
        <sz val="8"/>
        <rFont val="Arial"/>
        <family val="2"/>
      </rPr>
      <t>Interim total 1.3</t>
    </r>
  </si>
  <si>
    <r>
      <rPr>
        <b/>
        <sz val="8"/>
        <rFont val="Arial"/>
        <family val="2"/>
      </rPr>
      <t>Interim total 1.4</t>
    </r>
  </si>
  <si>
    <r>
      <rPr>
        <b/>
        <sz val="10"/>
        <rFont val="Arial"/>
        <family val="2"/>
      </rPr>
      <t>1</t>
    </r>
  </si>
  <si>
    <r>
      <rPr>
        <b/>
        <sz val="10"/>
        <rFont val="Arial"/>
        <family val="2"/>
      </rPr>
      <t>2</t>
    </r>
  </si>
  <si>
    <r>
      <rPr>
        <b/>
        <sz val="8"/>
        <rFont val="Arial"/>
        <family val="2"/>
      </rPr>
      <t>Total 1</t>
    </r>
  </si>
  <si>
    <r>
      <rPr>
        <b/>
        <sz val="8"/>
        <rFont val="Arial"/>
        <family val="2"/>
      </rPr>
      <t>Total 2</t>
    </r>
  </si>
  <si>
    <r>
      <rPr>
        <b/>
        <sz val="10"/>
        <rFont val="Arial"/>
        <family val="2"/>
      </rPr>
      <t>Total 1 + 2</t>
    </r>
  </si>
  <si>
    <r>
      <rPr>
        <sz val="22"/>
        <rFont val="Arial"/>
        <family val="2"/>
      </rPr>
      <t>Tenderers 1 to 5</t>
    </r>
  </si>
  <si>
    <r>
      <rPr>
        <i/>
        <sz val="8"/>
        <rFont val="Calibri"/>
        <family val="2"/>
        <scheme val="minor"/>
      </rPr>
      <t xml:space="preserve"> Automatically increases to 10</t>
    </r>
    <r>
      <rPr>
        <sz val="8"/>
        <rFont val="Calibri"/>
        <family val="2"/>
        <scheme val="minor"/>
      </rPr>
      <t xml:space="preserve">
</t>
    </r>
    <r>
      <rPr>
        <i/>
        <sz val="8"/>
        <rFont val="Calibri"/>
        <family val="2"/>
        <scheme val="minor"/>
      </rPr>
      <t>if entries were made on sheet ‘Tenderers 6-10’)</t>
    </r>
  </si>
  <si>
    <r>
      <rPr>
        <sz val="8"/>
        <rFont val="Arial"/>
        <family val="2"/>
      </rPr>
      <t>2.6.8</t>
    </r>
  </si>
  <si>
    <r>
      <rPr>
        <sz val="8"/>
        <rFont val="Arial"/>
        <family val="2"/>
      </rPr>
      <t>2.7.8</t>
    </r>
  </si>
  <si>
    <r>
      <rPr>
        <b/>
        <sz val="8"/>
        <rFont val="Arial"/>
        <family val="2"/>
      </rPr>
      <t>Interim total 2.9</t>
    </r>
  </si>
  <si>
    <r>
      <rPr>
        <b/>
        <sz val="8"/>
        <rFont val="Arial"/>
        <family val="2"/>
      </rPr>
      <t>Interim total 2.10</t>
    </r>
  </si>
  <si>
    <r>
      <rPr>
        <sz val="8"/>
        <rFont val="Arial"/>
        <family val="2"/>
      </rPr>
      <t>2.8.4</t>
    </r>
  </si>
  <si>
    <r>
      <rPr>
        <sz val="8"/>
        <rFont val="Arial"/>
        <family val="2"/>
      </rPr>
      <t>2.8.5</t>
    </r>
  </si>
  <si>
    <r>
      <rPr>
        <sz val="8"/>
        <rFont val="Arial"/>
        <family val="2"/>
      </rPr>
      <t>2.8.6</t>
    </r>
  </si>
  <si>
    <r>
      <rPr>
        <sz val="8"/>
        <rFont val="Arial"/>
        <family val="2"/>
      </rPr>
      <t>2.8.7</t>
    </r>
  </si>
  <si>
    <r>
      <rPr>
        <sz val="8"/>
        <rFont val="Arial"/>
        <family val="2"/>
      </rPr>
      <t>2.8.8</t>
    </r>
  </si>
  <si>
    <r>
      <rPr>
        <b/>
        <sz val="8"/>
        <rFont val="Arial"/>
        <family val="2"/>
      </rPr>
      <t>2.9</t>
    </r>
  </si>
  <si>
    <r>
      <rPr>
        <sz val="8"/>
        <rFont val="Arial"/>
        <family val="2"/>
      </rPr>
      <t>2.9.1</t>
    </r>
  </si>
  <si>
    <r>
      <rPr>
        <sz val="8"/>
        <rFont val="Arial"/>
        <family val="2"/>
      </rPr>
      <t>2.9.2</t>
    </r>
  </si>
  <si>
    <r>
      <rPr>
        <sz val="8"/>
        <rFont val="Arial"/>
        <family val="2"/>
      </rPr>
      <t>2.9.3</t>
    </r>
  </si>
  <si>
    <r>
      <rPr>
        <sz val="8"/>
        <rFont val="Arial"/>
        <family val="2"/>
      </rPr>
      <t>2.9.4</t>
    </r>
  </si>
  <si>
    <r>
      <rPr>
        <sz val="8"/>
        <rFont val="Arial"/>
        <family val="2"/>
      </rPr>
      <t>2.9.5</t>
    </r>
  </si>
  <si>
    <r>
      <rPr>
        <sz val="8"/>
        <rFont val="Arial"/>
        <family val="2"/>
      </rPr>
      <t>2.9.6</t>
    </r>
  </si>
  <si>
    <r>
      <rPr>
        <sz val="8"/>
        <rFont val="Arial"/>
        <family val="2"/>
      </rPr>
      <t>2.9.7</t>
    </r>
  </si>
  <si>
    <r>
      <rPr>
        <sz val="8"/>
        <rFont val="Arial"/>
        <family val="2"/>
      </rPr>
      <t>2.9.8</t>
    </r>
  </si>
  <si>
    <r>
      <rPr>
        <b/>
        <sz val="8"/>
        <rFont val="Arial"/>
        <family val="2"/>
      </rPr>
      <t>2.10</t>
    </r>
  </si>
  <si>
    <r>
      <rPr>
        <sz val="8"/>
        <rFont val="Arial"/>
        <family val="2"/>
      </rPr>
      <t>2.10.1</t>
    </r>
  </si>
  <si>
    <r>
      <rPr>
        <sz val="8"/>
        <rFont val="Arial"/>
        <family val="2"/>
      </rPr>
      <t>2.10.2</t>
    </r>
  </si>
  <si>
    <r>
      <rPr>
        <sz val="8"/>
        <rFont val="Arial"/>
        <family val="2"/>
      </rPr>
      <t>2.10.3</t>
    </r>
  </si>
  <si>
    <r>
      <rPr>
        <sz val="8"/>
        <rFont val="Arial"/>
        <family val="2"/>
      </rPr>
      <t>2.10.4</t>
    </r>
  </si>
  <si>
    <r>
      <rPr>
        <sz val="8"/>
        <rFont val="Arial"/>
        <family val="2"/>
      </rPr>
      <t>2.10.5</t>
    </r>
  </si>
  <si>
    <r>
      <rPr>
        <sz val="8"/>
        <rFont val="Arial"/>
        <family val="2"/>
      </rPr>
      <t>2.10.6</t>
    </r>
  </si>
  <si>
    <r>
      <rPr>
        <sz val="8"/>
        <rFont val="Arial"/>
        <family val="2"/>
      </rPr>
      <t>2.10.7</t>
    </r>
  </si>
  <si>
    <r>
      <rPr>
        <sz val="8"/>
        <rFont val="Arial"/>
        <family val="2"/>
      </rPr>
      <t>2.10.8</t>
    </r>
  </si>
  <si>
    <r>
      <rPr>
        <sz val="8"/>
        <rFont val="Arial"/>
        <family val="2"/>
      </rPr>
      <t>2.11.1</t>
    </r>
  </si>
  <si>
    <r>
      <rPr>
        <sz val="8"/>
        <rFont val="Arial"/>
        <family val="2"/>
      </rPr>
      <t>2.11.2</t>
    </r>
  </si>
  <si>
    <r>
      <rPr>
        <b/>
        <sz val="8"/>
        <rFont val="Arial"/>
        <family val="2"/>
      </rPr>
      <t>2.11</t>
    </r>
  </si>
  <si>
    <r>
      <rPr>
        <sz val="8"/>
        <rFont val="Arial"/>
        <family val="2"/>
      </rPr>
      <t>2.11.3</t>
    </r>
  </si>
  <si>
    <r>
      <rPr>
        <b/>
        <sz val="8"/>
        <rFont val="Arial"/>
        <family val="2"/>
      </rPr>
      <t>Interim total 2.11</t>
    </r>
  </si>
  <si>
    <r>
      <rPr>
        <sz val="8"/>
        <rFont val="Arial"/>
        <family val="2"/>
      </rPr>
      <t>Officer responsible for the commission:</t>
    </r>
  </si>
  <si>
    <r>
      <rPr>
        <sz val="8"/>
        <rFont val="Arial"/>
        <family val="2"/>
      </rPr>
      <t>Assessor:</t>
    </r>
  </si>
  <si>
    <r>
      <rPr>
        <sz val="8"/>
        <rFont val="Arial"/>
        <family val="2"/>
      </rPr>
      <t>Project title:</t>
    </r>
  </si>
  <si>
    <r>
      <rPr>
        <sz val="8"/>
        <rFont val="Arial"/>
        <family val="2"/>
      </rPr>
      <t>Transaction number:</t>
    </r>
  </si>
  <si>
    <r>
      <rPr>
        <sz val="8"/>
        <rFont val="Arial"/>
        <family val="2"/>
      </rPr>
      <t>I hereby declare that I completed this assessment independently, to the best of my knowledge and in good faith.</t>
    </r>
  </si>
  <si>
    <r>
      <rPr>
        <sz val="8"/>
        <rFont val="Arial"/>
        <family val="2"/>
      </rPr>
      <t>Project no.:</t>
    </r>
  </si>
  <si>
    <r>
      <rPr>
        <sz val="8"/>
        <rFont val="Arial"/>
        <family val="2"/>
      </rPr>
      <t xml:space="preserve">appropriate): </t>
    </r>
  </si>
  <si>
    <r>
      <rPr>
        <b/>
        <sz val="8"/>
        <rFont val="Arial"/>
        <family val="2"/>
      </rPr>
      <t>Expert 1 (in accordance with ToR provisions/criteria)</t>
    </r>
  </si>
  <si>
    <r>
      <rPr>
        <b/>
        <sz val="8"/>
        <rFont val="Arial"/>
        <family val="2"/>
      </rPr>
      <t>Expert 2 (in accordance with ToR provisions/criteria)</t>
    </r>
  </si>
  <si>
    <r>
      <rPr>
        <b/>
        <sz val="8"/>
        <rFont val="Arial"/>
        <family val="2"/>
      </rPr>
      <t xml:space="preserve"> Expert 3 (in accordance with ToR provisions/criteria)</t>
    </r>
  </si>
  <si>
    <r>
      <rPr>
        <b/>
        <sz val="8"/>
        <rFont val="Arial"/>
        <family val="2"/>
      </rPr>
      <t>Expert 4 (in accordance with ToR provisions/criteria)</t>
    </r>
  </si>
  <si>
    <r>
      <rPr>
        <b/>
        <sz val="8"/>
        <rFont val="Arial"/>
        <family val="2"/>
      </rPr>
      <t>Expert 5 (in accordance with ToR provisions/criteria)</t>
    </r>
  </si>
  <si>
    <r>
      <rPr>
        <b/>
        <sz val="8"/>
        <rFont val="Arial"/>
        <family val="2"/>
      </rPr>
      <t>Expert 6 (in accordance with ToR provisions/criteria)</t>
    </r>
  </si>
  <si>
    <r>
      <rPr>
        <b/>
        <sz val="8"/>
        <rFont val="Arial"/>
        <family val="2"/>
      </rPr>
      <t>Expert 7 (in accordance with ToR provisions/criteria)</t>
    </r>
  </si>
  <si>
    <r>
      <rPr>
        <b/>
        <sz val="8"/>
        <rFont val="Arial"/>
        <family val="2"/>
      </rPr>
      <t>Expert 8 (in accordance with ToR provisions/criteria)</t>
    </r>
  </si>
  <si>
    <r>
      <rPr>
        <b/>
        <sz val="8"/>
        <rFont val="Arial"/>
        <family val="2"/>
      </rPr>
      <t>Expert 9 (in accordance with ToR provisions/criteria)</t>
    </r>
  </si>
  <si>
    <r>
      <rPr>
        <b/>
        <sz val="8"/>
        <rFont val="Arial"/>
        <family val="2"/>
      </rPr>
      <t>Expert 10 (in accordance with ToR provisions/criteria)</t>
    </r>
  </si>
  <si>
    <r>
      <rPr>
        <sz val="8"/>
        <rFont val="Arial"/>
        <family val="2"/>
      </rPr>
      <t xml:space="preserve">Version (delete as </t>
    </r>
  </si>
  <si>
    <r>
      <rPr>
        <b/>
        <sz val="8"/>
        <rFont val="Arial"/>
        <family val="2"/>
      </rPr>
      <t>Interpretation of objectives</t>
    </r>
  </si>
  <si>
    <r>
      <rPr>
        <b/>
        <sz val="8"/>
        <rFont val="Arial"/>
        <family val="2"/>
      </rPr>
      <t xml:space="preserve">Processes and actors in the partner system </t>
    </r>
  </si>
  <si>
    <r>
      <rPr>
        <sz val="8"/>
        <rFont val="Arial"/>
        <family val="2"/>
      </rPr>
      <t>Presentation of the processes in the sector and/or partner system that are relevant to the services put out to tender</t>
    </r>
  </si>
  <si>
    <r>
      <rPr>
        <sz val="8"/>
        <rFont val="Arial"/>
        <family val="2"/>
      </rPr>
      <t>1.2.3</t>
    </r>
  </si>
  <si>
    <r>
      <rPr>
        <sz val="8"/>
        <rFont val="Arial"/>
        <family val="2"/>
      </rPr>
      <t>Description of the interaction between the actors</t>
    </r>
  </si>
  <si>
    <r>
      <rPr>
        <sz val="8"/>
        <rFont val="Arial"/>
        <family val="2"/>
      </rPr>
      <t>Strategic approach for achieving the objectives in the ToRs</t>
    </r>
  </si>
  <si>
    <r>
      <rPr>
        <sz val="8"/>
        <rFont val="Arial"/>
        <family val="2"/>
      </rPr>
      <t>1.3.3</t>
    </r>
  </si>
  <si>
    <r>
      <rPr>
        <sz val="8"/>
        <rFont val="Arial"/>
        <family val="2"/>
      </rPr>
      <t>Approaches for leverage effects and measures for scaling-up</t>
    </r>
  </si>
  <si>
    <r>
      <rPr>
        <sz val="8"/>
        <rFont val="Arial"/>
        <family val="2"/>
      </rPr>
      <t>1.3.4</t>
    </r>
  </si>
  <si>
    <r>
      <rPr>
        <b/>
        <sz val="8"/>
        <rFont val="Arial"/>
        <family val="2"/>
      </rPr>
      <t xml:space="preserve">Project management </t>
    </r>
  </si>
  <si>
    <r>
      <rPr>
        <sz val="8"/>
        <rFont val="Arial"/>
        <family val="2"/>
      </rPr>
      <t>Operational plan</t>
    </r>
  </si>
  <si>
    <r>
      <rPr>
        <sz val="8"/>
        <rFont val="Arial"/>
        <family val="2"/>
      </rPr>
      <t>Coordination with GIZ or the commissioning project</t>
    </r>
  </si>
  <si>
    <r>
      <rPr>
        <sz val="8"/>
        <rFont val="Arial"/>
        <family val="2"/>
      </rPr>
      <t>1.4.3</t>
    </r>
  </si>
  <si>
    <r>
      <rPr>
        <sz val="8"/>
        <rFont val="Arial"/>
        <family val="2"/>
      </rPr>
      <t>1.4.4</t>
    </r>
  </si>
  <si>
    <r>
      <rPr>
        <sz val="8"/>
        <rFont val="Arial"/>
        <family val="2"/>
      </rPr>
      <t>Monitoring</t>
    </r>
  </si>
  <si>
    <r>
      <rPr>
        <sz val="8"/>
        <rFont val="Arial"/>
        <family val="2"/>
      </rPr>
      <t>Steering or coordination of the measures with the relevant implementing partners</t>
    </r>
  </si>
  <si>
    <r>
      <rPr>
        <sz val="8"/>
        <rFont val="Arial"/>
        <family val="2"/>
      </rPr>
      <t xml:space="preserve">- International professional experience outside the country/region of assignment </t>
    </r>
  </si>
  <si>
    <r>
      <rPr>
        <sz val="8"/>
        <rFont val="Arial"/>
        <family val="2"/>
      </rPr>
      <t xml:space="preserve">- Professional experience in the country/region of assignment </t>
    </r>
  </si>
  <si>
    <r>
      <rPr>
        <sz val="8"/>
        <rFont val="Arial"/>
        <family val="2"/>
      </rPr>
      <t>2.1.9</t>
    </r>
  </si>
  <si>
    <r>
      <rPr>
        <sz val="8"/>
        <rFont val="Arial"/>
        <family val="2"/>
      </rPr>
      <t xml:space="preserve">- Development cooperation experience </t>
    </r>
  </si>
  <si>
    <r>
      <rPr>
        <sz val="8"/>
        <rFont val="Arial"/>
        <family val="2"/>
      </rPr>
      <t>2.2.9</t>
    </r>
  </si>
  <si>
    <r>
      <rPr>
        <sz val="8"/>
        <rFont val="Arial"/>
        <family val="2"/>
      </rPr>
      <t>- Professional experience in the country/region of assignment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</si>
  <si>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</si>
  <si>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2.3.9</t>
    </r>
  </si>
  <si>
    <r>
      <rPr>
        <sz val="8"/>
        <rFont val="Arial"/>
        <family val="2"/>
      </rPr>
      <t>- International professional experience outside the country/region of assignment</t>
    </r>
  </si>
  <si>
    <r>
      <rPr>
        <sz val="8"/>
        <rFont val="Arial"/>
        <family val="2"/>
      </rPr>
      <t>2.4.9</t>
    </r>
  </si>
  <si>
    <r>
      <rPr>
        <sz val="8"/>
        <rFont val="Arial"/>
        <family val="2"/>
      </rPr>
      <t>2.5.9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</si>
  <si>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</si>
  <si>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2.6.9</t>
    </r>
  </si>
  <si>
    <r>
      <rPr>
        <sz val="8"/>
        <rFont val="Arial"/>
        <family val="2"/>
      </rPr>
      <t>2.7.9</t>
    </r>
  </si>
  <si>
    <r>
      <rPr>
        <sz val="8"/>
        <rFont val="Arial"/>
        <family val="2"/>
      </rPr>
      <t>2.8.9</t>
    </r>
  </si>
  <si>
    <r>
      <rPr>
        <sz val="8"/>
        <rFont val="Arial"/>
        <family val="2"/>
      </rPr>
      <t>2.9.9</t>
    </r>
  </si>
  <si>
    <r>
      <rPr>
        <sz val="8"/>
        <rFont val="Arial"/>
        <family val="2"/>
      </rPr>
      <t>2.10.9</t>
    </r>
  </si>
  <si>
    <r>
      <rPr>
        <sz val="8"/>
        <rFont val="Arial"/>
        <family val="2"/>
      </rPr>
      <t>Communication skills</t>
    </r>
  </si>
  <si>
    <r>
      <rPr>
        <sz val="8"/>
        <rFont val="Arial"/>
        <family val="2"/>
      </rPr>
      <t>Project and process management skills</t>
    </r>
  </si>
  <si>
    <r>
      <rPr>
        <sz val="8"/>
        <rFont val="Arial"/>
        <family val="2"/>
      </rPr>
      <t>2.11.4</t>
    </r>
  </si>
  <si>
    <r>
      <rPr>
        <sz val="8"/>
        <rFont val="Arial"/>
        <family val="2"/>
      </rPr>
      <t>Other skills</t>
    </r>
  </si>
  <si>
    <r>
      <rPr>
        <sz val="8"/>
        <rFont val="Arial"/>
        <family val="2"/>
      </rPr>
      <t>Critical examination of tasks</t>
    </r>
  </si>
  <si>
    <r>
      <rPr>
        <sz val="8"/>
        <rFont val="Arial"/>
        <family val="2"/>
      </rPr>
      <t>Presentation of the relevant actors</t>
    </r>
  </si>
  <si>
    <r>
      <rPr>
        <sz val="8"/>
        <rFont val="Arial"/>
        <family val="2"/>
      </rPr>
      <t>(3)</t>
    </r>
  </si>
  <si>
    <r>
      <rPr>
        <sz val="8"/>
        <rFont val="Arial"/>
        <family val="2"/>
      </rPr>
      <t>(4)</t>
    </r>
  </si>
  <si>
    <r>
      <rPr>
        <sz val="8"/>
        <rFont val="Arial"/>
        <family val="2"/>
      </rPr>
      <t>(3)</t>
    </r>
  </si>
  <si>
    <r>
      <rPr>
        <sz val="8"/>
        <rFont val="Arial"/>
        <family val="2"/>
      </rPr>
      <t>(4)</t>
    </r>
  </si>
  <si>
    <r>
      <rPr>
        <sz val="8"/>
        <rFont val="Arial"/>
        <family val="2"/>
      </rPr>
      <t>(3)</t>
    </r>
  </si>
  <si>
    <r>
      <rPr>
        <sz val="8"/>
        <rFont val="Arial"/>
        <family val="2"/>
      </rPr>
      <t>(4)</t>
    </r>
  </si>
  <si>
    <r>
      <rPr>
        <sz val="8"/>
        <rFont val="Arial"/>
        <family val="2"/>
      </rPr>
      <t>(3)</t>
    </r>
  </si>
  <si>
    <r>
      <rPr>
        <sz val="8"/>
        <rFont val="Arial"/>
        <family val="2"/>
      </rPr>
      <t>(4)</t>
    </r>
  </si>
  <si>
    <r>
      <rPr>
        <sz val="8"/>
        <rFont val="Arial"/>
        <family val="2"/>
      </rPr>
      <t>Points</t>
    </r>
  </si>
  <si>
    <r>
      <rPr>
        <sz val="8"/>
        <rFont val="Arial"/>
        <family val="2"/>
      </rPr>
      <t>Assessment</t>
    </r>
  </si>
  <si>
    <r>
      <rPr>
        <sz val="8"/>
        <rFont val="Arial"/>
        <family val="2"/>
      </rPr>
      <t>Points</t>
    </r>
  </si>
  <si>
    <r>
      <rPr>
        <sz val="8"/>
        <rFont val="Arial"/>
        <family val="2"/>
      </rPr>
      <t>Assessment</t>
    </r>
  </si>
  <si>
    <r>
      <rPr>
        <sz val="8"/>
        <rFont val="Arial"/>
        <family val="2"/>
      </rPr>
      <t>Points</t>
    </r>
  </si>
  <si>
    <r>
      <rPr>
        <sz val="8"/>
        <rFont val="Arial"/>
        <family val="2"/>
      </rPr>
      <t>Assessment</t>
    </r>
  </si>
  <si>
    <r>
      <rPr>
        <sz val="8"/>
        <rFont val="Arial"/>
        <family val="2"/>
      </rPr>
      <t>Points</t>
    </r>
  </si>
  <si>
    <r>
      <rPr>
        <sz val="8"/>
        <rFont val="Arial"/>
        <family val="2"/>
      </rPr>
      <t>Assessment</t>
    </r>
  </si>
  <si>
    <r>
      <rPr>
        <sz val="8"/>
        <rFont val="Univers (WN)"/>
      </rPr>
      <t>(max.10)</t>
    </r>
  </si>
  <si>
    <r>
      <rPr>
        <sz val="8"/>
        <rFont val="Arial"/>
        <family val="2"/>
      </rPr>
      <t>(2)x(3)</t>
    </r>
  </si>
  <si>
    <r>
      <rPr>
        <sz val="8"/>
        <rFont val="Univers (WN)"/>
      </rPr>
      <t>(max.10)</t>
    </r>
  </si>
  <si>
    <r>
      <rPr>
        <sz val="8"/>
        <rFont val="Arial"/>
        <family val="2"/>
      </rPr>
      <t>(2)x(3)</t>
    </r>
  </si>
  <si>
    <r>
      <rPr>
        <sz val="8"/>
        <rFont val="Univers (WN)"/>
      </rPr>
      <t>(max.10)</t>
    </r>
  </si>
  <si>
    <r>
      <rPr>
        <sz val="8"/>
        <rFont val="Arial"/>
        <family val="2"/>
      </rPr>
      <t>(2)x(3)</t>
    </r>
  </si>
  <si>
    <r>
      <rPr>
        <sz val="8"/>
        <rFont val="Univers (WN)"/>
      </rPr>
      <t>(max.10)</t>
    </r>
  </si>
  <si>
    <r>
      <rPr>
        <sz val="8"/>
        <rFont val="Arial"/>
        <family val="2"/>
      </rPr>
      <t>(2)x(3)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</si>
  <si>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</si>
  <si>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</si>
  <si>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</si>
  <si>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</si>
  <si>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 xml:space="preserve">- International professional experience outside the country/region of assignment </t>
    </r>
  </si>
  <si>
    <r>
      <rPr>
        <sz val="8"/>
        <rFont val="Arial"/>
        <family val="2"/>
      </rPr>
      <t xml:space="preserve">- Professional experience in the country/region of assignment </t>
    </r>
  </si>
  <si>
    <r>
      <rPr>
        <sz val="8"/>
        <rFont val="Arial"/>
        <family val="2"/>
      </rPr>
      <t xml:space="preserve">- Development cooperation experience </t>
    </r>
  </si>
  <si>
    <r>
      <rPr>
        <sz val="8"/>
        <rFont val="Arial"/>
        <family val="2"/>
      </rPr>
      <t>- Other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</si>
  <si>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</si>
  <si>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</si>
  <si>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</si>
  <si>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</si>
  <si>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 xml:space="preserve">- International professional experience outside the country/region of assignment </t>
    </r>
  </si>
  <si>
    <r>
      <rPr>
        <sz val="8"/>
        <rFont val="Arial"/>
        <family val="2"/>
      </rPr>
      <t>- Other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</si>
  <si>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</si>
  <si>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</si>
  <si>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</si>
  <si>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</si>
  <si>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>- Professional experience in the country/region of assignment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</si>
  <si>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</si>
  <si>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- Other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</si>
  <si>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</si>
  <si>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</si>
  <si>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</si>
  <si>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</si>
  <si>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>- International professional experience outside the country/region of assignment</t>
    </r>
  </si>
  <si>
    <r>
      <rPr>
        <sz val="8"/>
        <rFont val="Arial"/>
        <family val="2"/>
      </rPr>
      <t>- Professional experience in the country and/or region of assignment</t>
    </r>
  </si>
  <si>
    <r>
      <rPr>
        <sz val="8"/>
        <rFont val="Arial"/>
        <family val="2"/>
      </rPr>
      <t>- Other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</si>
  <si>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</si>
  <si>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</si>
  <si>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</si>
  <si>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</si>
  <si>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>- International professional experience outside the country/region of assignment</t>
    </r>
  </si>
  <si>
    <r>
      <rPr>
        <sz val="8"/>
        <rFont val="Arial"/>
        <family val="2"/>
      </rPr>
      <t>- Professional experience in the country and/or region of assignment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</si>
  <si>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</si>
  <si>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- Other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</si>
  <si>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</si>
  <si>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</si>
  <si>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</si>
  <si>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</si>
  <si>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>- International professional experience outside the country/region of assignment</t>
    </r>
  </si>
  <si>
    <r>
      <rPr>
        <sz val="8"/>
        <rFont val="Arial"/>
        <family val="2"/>
      </rPr>
      <t>- Professional experience in the country and/or region of assignment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</si>
  <si>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</si>
  <si>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- Other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</si>
  <si>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</si>
  <si>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</si>
  <si>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</si>
  <si>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</si>
  <si>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>- International professional experience outside the country/region of assignment</t>
    </r>
  </si>
  <si>
    <r>
      <rPr>
        <sz val="8"/>
        <rFont val="Arial"/>
        <family val="2"/>
      </rPr>
      <t>- Professional experience in the country and/or region of assignment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</si>
  <si>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</si>
  <si>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- Other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</si>
  <si>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</si>
  <si>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</si>
  <si>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</si>
  <si>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</si>
  <si>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>- International professional experience outside the country/region of assignment</t>
    </r>
  </si>
  <si>
    <r>
      <rPr>
        <sz val="8"/>
        <rFont val="Arial"/>
        <family val="2"/>
      </rPr>
      <t>- Professional experience in the country and/or region of assignment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</si>
  <si>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</si>
  <si>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- Other</t>
    </r>
  </si>
  <si>
    <r>
      <rPr>
        <sz val="8"/>
        <rFont val="Arial"/>
        <family val="2"/>
      </rPr>
      <t>- Language</t>
    </r>
  </si>
  <si>
    <r>
      <rPr>
        <sz val="8"/>
        <rFont val="Arial"/>
        <family val="2"/>
      </rPr>
      <t>- General professional experience</t>
    </r>
  </si>
  <si>
    <r>
      <rPr>
        <sz val="8"/>
        <rFont val="Arial"/>
        <family val="2"/>
      </rPr>
      <t>- Specific professional experience</t>
    </r>
  </si>
  <si>
    <r>
      <rPr>
        <sz val="8"/>
        <rFont val="Arial"/>
        <family val="2"/>
      </rPr>
      <t>- Leadership/management experience</t>
    </r>
  </si>
  <si>
    <r>
      <rPr>
        <sz val="8"/>
        <rFont val="Arial"/>
        <family val="2"/>
      </rPr>
      <t>- International professional experience outside the country/region of assignment</t>
    </r>
  </si>
  <si>
    <r>
      <rPr>
        <sz val="8"/>
        <rFont val="Arial"/>
        <family val="2"/>
      </rPr>
      <t>- Professional experience in the country and/or region of assignment</t>
    </r>
  </si>
  <si>
    <r>
      <rPr>
        <sz val="8"/>
        <rFont val="Arial"/>
        <family val="2"/>
      </rPr>
      <t>- Development cooperation experience</t>
    </r>
  </si>
  <si>
    <r>
      <rPr>
        <sz val="8"/>
        <rFont val="Arial"/>
        <family val="2"/>
      </rPr>
      <t>- Other</t>
    </r>
  </si>
  <si>
    <t>Grid for the technical assessment of tenders for contracts above the EU threshold</t>
  </si>
  <si>
    <t>Enter Tenderer 1</t>
  </si>
  <si>
    <t>Assessment of technical-methodological concept</t>
  </si>
  <si>
    <t>Interpretation of the objectives in the ToRs</t>
  </si>
  <si>
    <t xml:space="preserve">Consideration of environmental and social sustainability requirements </t>
  </si>
  <si>
    <t>Building partnerships with the relevant actors</t>
  </si>
  <si>
    <t>- Education/training</t>
  </si>
  <si>
    <t>Technical skills</t>
  </si>
  <si>
    <t>Date, given name and family name, function, OU</t>
  </si>
  <si>
    <t>Individual assessment/overall assessment</t>
  </si>
  <si>
    <t xml:space="preserve">Staff presentation </t>
  </si>
  <si>
    <t>Works/services put out to tender:</t>
  </si>
  <si>
    <t>Ranking</t>
  </si>
  <si>
    <t>Tenderers</t>
  </si>
  <si>
    <t>%</t>
  </si>
  <si>
    <t>IKI Renewable Energy Solutions (RES) Ukraine</t>
  </si>
  <si>
    <t>Consultancy for design preparation and supervision of Renewable Energy Solutions</t>
  </si>
  <si>
    <t>G-011714-012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</si>
</sst>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Univers (WN)"/>
    </font>
    <font>
      <b/>
      <sz val="17"/>
      <name val="Arial"/>
      <family val="2"/>
    </font>
    <font>
      <sz val="17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1"/>
      <color rgb="FF7F7F7F"/>
      <name val="Calibri"/>
      <family val="2"/>
      <scheme val="minor"/>
    </font>
    <font>
      <sz val="22"/>
      <name val="Arial"/>
      <family val="2"/>
    </font>
    <font>
      <i/>
      <sz val="8"/>
      <name val="Calibri"/>
      <family val="2"/>
      <scheme val="minor"/>
    </font>
    <font>
      <sz val="8"/>
      <name val="Calibri"/>
      <family val="2"/>
      <scheme val="minor"/>
    </font>
    <font>
      <u/>
      <sz val="8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lightGray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/>
      <diagonal/>
    </border>
    <border>
      <left/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theme="0" tint="-0.499984740745262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theme="0" tint="-0.499984740745262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auto="1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</cellStyleXfs>
  <cellXfs count="136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5" borderId="13" xfId="1" applyNumberFormat="1" applyFont="1" applyFill="1" applyBorder="1" applyAlignment="1" applyProtection="1">
      <alignment horizontal="right" vertical="center"/>
    </xf>
    <xf numFmtId="9" fontId="2" fillId="2" borderId="3" xfId="1" applyFont="1" applyFill="1" applyBorder="1" applyAlignment="1" applyProtection="1">
      <alignment horizontal="right" vertical="center"/>
    </xf>
    <xf numFmtId="9" fontId="2" fillId="0" borderId="3" xfId="1" applyFont="1" applyBorder="1" applyAlignment="1" applyProtection="1">
      <alignment horizontal="right" vertical="center"/>
    </xf>
    <xf numFmtId="9" fontId="8" fillId="0" borderId="3" xfId="1" applyFont="1" applyFill="1" applyBorder="1" applyAlignment="1" applyProtection="1">
      <alignment horizontal="right" vertical="center"/>
    </xf>
    <xf numFmtId="164" fontId="1" fillId="6" borderId="22" xfId="0" applyNumberFormat="1" applyFont="1" applyFill="1" applyBorder="1" applyAlignment="1" applyProtection="1">
      <alignment horizontal="right" vertical="center"/>
      <protection locked="0"/>
    </xf>
    <xf numFmtId="164" fontId="1" fillId="6" borderId="23" xfId="0" applyNumberFormat="1" applyFont="1" applyFill="1" applyBorder="1" applyAlignment="1" applyProtection="1">
      <alignment horizontal="right" vertical="center"/>
      <protection locked="0"/>
    </xf>
    <xf numFmtId="164" fontId="1" fillId="6" borderId="11" xfId="0" applyNumberFormat="1" applyFont="1" applyFill="1" applyBorder="1" applyAlignment="1" applyProtection="1">
      <alignment horizontal="right" vertical="center"/>
      <protection locked="0"/>
    </xf>
    <xf numFmtId="164" fontId="2" fillId="0" borderId="6" xfId="1" applyNumberFormat="1" applyFont="1" applyBorder="1" applyAlignment="1" applyProtection="1">
      <alignment horizontal="right" vertical="center"/>
    </xf>
    <xf numFmtId="164" fontId="8" fillId="0" borderId="6" xfId="1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vertical="center"/>
      <protection hidden="1"/>
    </xf>
    <xf numFmtId="10" fontId="8" fillId="0" borderId="6" xfId="1" applyNumberFormat="1" applyFont="1" applyBorder="1" applyAlignment="1" applyProtection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2" fillId="0" borderId="0" xfId="2" applyFont="1" applyBorder="1" applyAlignment="1" applyProtection="1">
      <alignment vertical="top" wrapText="1"/>
    </xf>
    <xf numFmtId="9" fontId="1" fillId="7" borderId="14" xfId="1" applyFont="1" applyFill="1" applyBorder="1" applyAlignment="1" applyProtection="1">
      <alignment horizontal="right" vertical="center"/>
    </xf>
    <xf numFmtId="10" fontId="0" fillId="0" borderId="0" xfId="0" applyNumberFormat="1"/>
    <xf numFmtId="1" fontId="0" fillId="0" borderId="0" xfId="0" applyNumberFormat="1" applyAlignment="1">
      <alignment horizontal="center"/>
    </xf>
    <xf numFmtId="49" fontId="14" fillId="0" borderId="0" xfId="4" applyNumberFormat="1"/>
    <xf numFmtId="164" fontId="5" fillId="0" borderId="2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left" vertical="top"/>
    </xf>
    <xf numFmtId="0" fontId="1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1" fillId="5" borderId="2" xfId="0" applyNumberFormat="1" applyFont="1" applyFill="1" applyBorder="1" applyAlignment="1">
      <alignment vertical="center"/>
    </xf>
    <xf numFmtId="164" fontId="1" fillId="5" borderId="2" xfId="0" applyNumberFormat="1" applyFont="1" applyFill="1" applyBorder="1" applyAlignment="1">
      <alignment horizontal="right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49" fontId="1" fillId="0" borderId="5" xfId="0" quotePrefix="1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9" fontId="8" fillId="3" borderId="6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16" xfId="0" quotePrefix="1" applyNumberFormat="1" applyFont="1" applyBorder="1" applyAlignment="1">
      <alignment horizontal="center" vertical="center"/>
    </xf>
    <xf numFmtId="164" fontId="2" fillId="5" borderId="21" xfId="0" applyNumberFormat="1" applyFont="1" applyFill="1" applyBorder="1" applyAlignment="1">
      <alignment horizontal="right" vertical="center"/>
    </xf>
    <xf numFmtId="164" fontId="1" fillId="0" borderId="24" xfId="0" applyNumberFormat="1" applyFont="1" applyBorder="1" applyAlignment="1">
      <alignment horizontal="right" vertical="center"/>
    </xf>
    <xf numFmtId="49" fontId="1" fillId="0" borderId="17" xfId="0" quotePrefix="1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right" vertical="center"/>
    </xf>
    <xf numFmtId="49" fontId="1" fillId="0" borderId="20" xfId="0" quotePrefix="1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right" vertical="center"/>
    </xf>
    <xf numFmtId="164" fontId="2" fillId="4" borderId="11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49" fontId="2" fillId="0" borderId="6" xfId="0" quotePrefix="1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/>
    </xf>
    <xf numFmtId="164" fontId="1" fillId="4" borderId="11" xfId="0" applyNumberFormat="1" applyFont="1" applyFill="1" applyBorder="1" applyAlignment="1">
      <alignment horizontal="right" vertical="center"/>
    </xf>
    <xf numFmtId="1" fontId="1" fillId="0" borderId="13" xfId="0" applyNumberFormat="1" applyFont="1" applyBorder="1" applyAlignment="1">
      <alignment horizontal="right" vertical="center"/>
    </xf>
    <xf numFmtId="164" fontId="1" fillId="0" borderId="21" xfId="0" applyNumberFormat="1" applyFont="1" applyBorder="1" applyAlignment="1">
      <alignment horizontal="right" vertical="center"/>
    </xf>
    <xf numFmtId="49" fontId="1" fillId="0" borderId="17" xfId="0" applyNumberFormat="1" applyFont="1" applyBorder="1" applyAlignment="1">
      <alignment horizontal="center" vertical="center"/>
    </xf>
    <xf numFmtId="164" fontId="8" fillId="4" borderId="11" xfId="0" applyNumberFormat="1" applyFont="1" applyFill="1" applyBorder="1" applyAlignment="1">
      <alignment horizontal="right" vertical="center"/>
    </xf>
    <xf numFmtId="1" fontId="8" fillId="0" borderId="3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" fontId="9" fillId="0" borderId="3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  <xf numFmtId="1" fontId="8" fillId="0" borderId="6" xfId="0" applyNumberFormat="1" applyFont="1" applyBorder="1" applyAlignment="1">
      <alignment horizontal="right" vertical="center"/>
    </xf>
    <xf numFmtId="0" fontId="1" fillId="0" borderId="0" xfId="0" applyFont="1"/>
    <xf numFmtId="49" fontId="2" fillId="6" borderId="4" xfId="0" applyNumberFormat="1" applyFont="1" applyFill="1" applyBorder="1" applyAlignment="1" applyProtection="1">
      <alignment horizontal="left" vertical="top"/>
      <protection locked="0"/>
    </xf>
    <xf numFmtId="49" fontId="2" fillId="6" borderId="0" xfId="0" applyNumberFormat="1" applyFont="1" applyFill="1" applyAlignment="1" applyProtection="1">
      <alignment horizontal="left" vertical="top"/>
      <protection locked="0"/>
    </xf>
    <xf numFmtId="9" fontId="1" fillId="6" borderId="14" xfId="1" applyFont="1" applyFill="1" applyBorder="1" applyAlignment="1" applyProtection="1">
      <alignment horizontal="right" vertical="center"/>
      <protection locked="0"/>
    </xf>
    <xf numFmtId="9" fontId="1" fillId="6" borderId="15" xfId="1" applyFont="1" applyFill="1" applyBorder="1" applyAlignment="1" applyProtection="1">
      <alignment horizontal="right" vertical="center"/>
      <protection locked="0"/>
    </xf>
    <xf numFmtId="9" fontId="1" fillId="6" borderId="3" xfId="1" applyFont="1" applyFill="1" applyBorder="1" applyAlignment="1" applyProtection="1">
      <alignment horizontal="right" vertical="center"/>
      <protection locked="0"/>
    </xf>
    <xf numFmtId="49" fontId="4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49" fontId="2" fillId="6" borderId="4" xfId="0" applyNumberFormat="1" applyFont="1" applyFill="1" applyBorder="1" applyAlignment="1" applyProtection="1">
      <alignment horizontal="left" vertical="top" wrapText="1"/>
      <protection locked="0"/>
    </xf>
    <xf numFmtId="164" fontId="1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center" wrapText="1"/>
    </xf>
    <xf numFmtId="49" fontId="2" fillId="6" borderId="0" xfId="0" applyNumberFormat="1" applyFont="1" applyFill="1" applyAlignment="1" applyProtection="1">
      <alignment horizontal="left" vertical="top" wrapText="1"/>
      <protection locked="0"/>
    </xf>
    <xf numFmtId="164" fontId="1" fillId="0" borderId="0" xfId="0" applyNumberFormat="1" applyFont="1" applyAlignment="1">
      <alignment horizontal="left" vertical="top"/>
    </xf>
    <xf numFmtId="49" fontId="2" fillId="6" borderId="0" xfId="0" applyNumberFormat="1" applyFont="1" applyFill="1" applyAlignment="1" applyProtection="1">
      <alignment horizontal="left" vertical="top"/>
      <protection locked="0"/>
    </xf>
    <xf numFmtId="49" fontId="2" fillId="6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0" xfId="0" quotePrefix="1" applyNumberFormat="1" applyFont="1" applyAlignment="1">
      <alignment horizontal="center" vertical="center" wrapText="1"/>
    </xf>
    <xf numFmtId="49" fontId="1" fillId="0" borderId="10" xfId="0" quotePrefix="1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2" fillId="0" borderId="0" xfId="2" applyFont="1" applyBorder="1" applyAlignment="1" applyProtection="1">
      <alignment horizontal="left" vertical="top" wrapText="1"/>
    </xf>
    <xf numFmtId="49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29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" fontId="1" fillId="0" borderId="25" xfId="0" applyNumberFormat="1" applyFon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left" vertical="center" wrapText="1"/>
    </xf>
    <xf numFmtId="49" fontId="2" fillId="0" borderId="28" xfId="0" applyNumberFormat="1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49" fontId="1" fillId="0" borderId="25" xfId="0" quotePrefix="1" applyNumberFormat="1" applyFont="1" applyBorder="1" applyAlignment="1">
      <alignment horizontal="left" vertical="center" wrapText="1"/>
    </xf>
    <xf numFmtId="49" fontId="1" fillId="0" borderId="17" xfId="0" quotePrefix="1" applyNumberFormat="1" applyFont="1" applyBorder="1" applyAlignment="1">
      <alignment horizontal="left" vertical="center" wrapText="1"/>
    </xf>
    <xf numFmtId="1" fontId="1" fillId="0" borderId="26" xfId="0" applyNumberFormat="1" applyFont="1" applyBorder="1" applyAlignment="1">
      <alignment horizontal="left" vertical="center" wrapText="1"/>
    </xf>
    <xf numFmtId="1" fontId="1" fillId="0" borderId="27" xfId="0" applyNumberFormat="1" applyFont="1" applyBorder="1" applyAlignment="1">
      <alignment horizontal="left" vertical="center" wrapText="1"/>
    </xf>
    <xf numFmtId="1" fontId="2" fillId="0" borderId="9" xfId="0" applyNumberFormat="1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1" fillId="0" borderId="26" xfId="0" applyNumberFormat="1" applyFont="1" applyBorder="1" applyAlignment="1">
      <alignment horizontal="left" vertical="center" wrapText="1"/>
    </xf>
    <xf numFmtId="49" fontId="1" fillId="0" borderId="27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/>
    </xf>
    <xf numFmtId="164" fontId="2" fillId="6" borderId="2" xfId="0" applyNumberFormat="1" applyFont="1" applyFill="1" applyBorder="1" applyAlignment="1" applyProtection="1">
      <alignment horizontal="left" wrapText="1"/>
      <protection locked="0"/>
    </xf>
    <xf numFmtId="164" fontId="1" fillId="0" borderId="4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right" vertical="center" wrapText="1"/>
    </xf>
    <xf numFmtId="49" fontId="8" fillId="0" borderId="6" xfId="0" applyNumberFormat="1" applyFont="1" applyBorder="1" applyAlignment="1">
      <alignment horizontal="right" vertical="center" wrapText="1"/>
    </xf>
  </cellXfs>
  <cellStyles count="5">
    <cellStyle name="Explanatory Text" xfId="2" builtinId="53"/>
    <cellStyle name="Hyperlink" xfId="4" builtinId="8"/>
    <cellStyle name="Normal" xfId="0" builtinId="0"/>
    <cellStyle name="Percent" xfId="1" builtinId="5"/>
    <cellStyle name="Standard 2" xfId="3" xr:uid="{15BA324A-8C9E-4E35-A36C-8695F793B1F8}"/>
  </cellStyles>
  <dxfs count="42"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5700"/>
      </font>
      <fill>
        <patternFill>
          <fgColor indexed="64"/>
          <bgColor rgb="FFFFEB9C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CC66"/>
      <color rgb="FFFFCC99"/>
      <color rgb="FFFFFF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2906" y="0"/>
          <a:ext cx="2160219" cy="9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87681</xdr:colOff>
      <xdr:row>0</xdr:row>
      <xdr:rowOff>0</xdr:rowOff>
    </xdr:from>
    <xdr:to>
      <xdr:col>14</xdr:col>
      <xdr:colOff>0</xdr:colOff>
      <xdr:row>1</xdr:row>
      <xdr:rowOff>1739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C5D2C6B-06D9-47CA-BDA3-0AA3FF991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106" y="0"/>
          <a:ext cx="2160219" cy="91613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ieter%201-5:Bieter%206-1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eter 6-10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30435-50A8-436D-9026-D1708D0CBACF}">
  <sheetPr codeName="Tabelle3"/>
  <dimension ref="A1:C101"/>
  <sheetViews>
    <sheetView zoomScaleNormal="100" workbookViewId="0">
      <pane ySplit="1" topLeftCell="A2" activePane="bottomLeft" state="frozenSplit"/>
      <selection pane="bottomLeft"/>
    </sheetView>
  </sheetViews>
  <sheetFormatPr defaultColWidth="12" defaultRowHeight="10"/>
  <cols>
    <col min="1" max="1" width="15.6640625" style="19" customWidth="1"/>
    <col min="2" max="2" width="100.6640625" customWidth="1"/>
  </cols>
  <sheetData>
    <row r="1" spans="1:3" s="19" customFormat="1">
      <c r="A1" s="19" t="s">
        <v>315</v>
      </c>
      <c r="B1" s="19" t="s">
        <v>316</v>
      </c>
      <c r="C1" s="19" t="s">
        <v>317</v>
      </c>
    </row>
    <row r="2" spans="1:3">
      <c r="A2" s="23" t="e">
        <f>'Tenderers 1-5 (LOT1)'!$F$162</f>
        <v>#REF!</v>
      </c>
      <c r="B2" s="24" t="str">
        <f>'Tenderers 1-5 (LOT1)'!$E$6</f>
        <v>Enter Tenderer 1</v>
      </c>
      <c r="C2" s="22">
        <f>'Tenderers 1-5 (LOT1)'!$F$161</f>
        <v>0</v>
      </c>
    </row>
    <row r="3" spans="1:3">
      <c r="A3" s="23" t="e">
        <f>'Tenderers 1-5 (LOT1)'!$H$162</f>
        <v>#REF!</v>
      </c>
      <c r="B3" s="24" t="str">
        <f>'Tenderers 1-5 (LOT1)'!$G$6</f>
        <v>Enter Tenderer 2</v>
      </c>
      <c r="C3" s="22">
        <f>'Tenderers 1-5 (LOT1)'!$H$161</f>
        <v>0</v>
      </c>
    </row>
    <row r="4" spans="1:3">
      <c r="A4" s="23" t="e">
        <f>'Tenderers 1-5 (LOT1)'!$J$162</f>
        <v>#REF!</v>
      </c>
      <c r="B4" s="24" t="str">
        <f>'Tenderers 1-5 (LOT1)'!$I$6</f>
        <v>Enter Tenderer 3</v>
      </c>
      <c r="C4" s="22">
        <f>'Tenderers 1-5 (LOT1)'!$J$161</f>
        <v>0</v>
      </c>
    </row>
    <row r="5" spans="1:3">
      <c r="A5" s="23" t="e">
        <f>'Tenderers 1-5 (LOT1)'!$L$162</f>
        <v>#REF!</v>
      </c>
      <c r="B5" s="24" t="str">
        <f>'Tenderers 1-5 (LOT1)'!$K$6</f>
        <v>Enter Tenderer 4</v>
      </c>
      <c r="C5" s="22">
        <f>'Tenderers 1-5 (LOT1)'!$L$161</f>
        <v>0</v>
      </c>
    </row>
    <row r="6" spans="1:3">
      <c r="A6" s="23" t="e">
        <f>'Tenderers 1-5 (LOT1)'!$N$162</f>
        <v>#REF!</v>
      </c>
      <c r="B6" s="24" t="str">
        <f>'Tenderers 1-5 (LOT1)'!$M$6</f>
        <v>Enter Tenderer 5</v>
      </c>
      <c r="C6" s="22">
        <f>'Tenderers 1-5 (LOT1)'!$N$161</f>
        <v>0</v>
      </c>
    </row>
    <row r="7" spans="1:3">
      <c r="A7" s="23" t="e">
        <f>#REF!</f>
        <v>#REF!</v>
      </c>
      <c r="B7" s="24" t="e">
        <f>#REF!</f>
        <v>#REF!</v>
      </c>
      <c r="C7" s="22" t="e">
        <f>#REF!</f>
        <v>#REF!</v>
      </c>
    </row>
    <row r="8" spans="1:3">
      <c r="A8" s="23" t="e">
        <f>#REF!</f>
        <v>#REF!</v>
      </c>
      <c r="B8" s="24" t="e">
        <f>#REF!</f>
        <v>#REF!</v>
      </c>
      <c r="C8" s="22" t="e">
        <f>#REF!</f>
        <v>#REF!</v>
      </c>
    </row>
    <row r="9" spans="1:3">
      <c r="A9" s="23" t="e">
        <f>#REF!</f>
        <v>#REF!</v>
      </c>
      <c r="B9" s="24" t="e">
        <f>#REF!</f>
        <v>#REF!</v>
      </c>
      <c r="C9" s="22" t="e">
        <f>#REF!</f>
        <v>#REF!</v>
      </c>
    </row>
    <row r="10" spans="1:3">
      <c r="A10" s="23" t="e">
        <f>#REF!</f>
        <v>#REF!</v>
      </c>
      <c r="B10" s="24" t="e">
        <f>#REF!</f>
        <v>#REF!</v>
      </c>
      <c r="C10" s="22" t="e">
        <f>#REF!</f>
        <v>#REF!</v>
      </c>
    </row>
    <row r="11" spans="1:3">
      <c r="A11" s="23" t="e">
        <f>#REF!</f>
        <v>#REF!</v>
      </c>
      <c r="B11" s="24" t="e">
        <f>#REF!</f>
        <v>#REF!</v>
      </c>
      <c r="C11" s="22" t="e">
        <f>#REF!</f>
        <v>#REF!</v>
      </c>
    </row>
    <row r="12" spans="1:3">
      <c r="A12" s="23" t="e">
        <f>#REF!</f>
        <v>#REF!</v>
      </c>
      <c r="B12" s="24" t="e">
        <f>#REF!</f>
        <v>#REF!</v>
      </c>
      <c r="C12" s="22" t="e">
        <f>#REF!</f>
        <v>#REF!</v>
      </c>
    </row>
    <row r="13" spans="1:3">
      <c r="A13" s="23" t="e">
        <f>#REF!</f>
        <v>#REF!</v>
      </c>
      <c r="B13" s="24" t="e">
        <f>#REF!</f>
        <v>#REF!</v>
      </c>
      <c r="C13" s="22" t="e">
        <f>#REF!</f>
        <v>#REF!</v>
      </c>
    </row>
    <row r="14" spans="1:3">
      <c r="A14" s="23" t="e">
        <f>#REF!</f>
        <v>#REF!</v>
      </c>
      <c r="B14" s="24" t="e">
        <f>#REF!</f>
        <v>#REF!</v>
      </c>
      <c r="C14" s="22" t="e">
        <f>#REF!</f>
        <v>#REF!</v>
      </c>
    </row>
    <row r="15" spans="1:3">
      <c r="A15" s="23" t="e">
        <f>#REF!</f>
        <v>#REF!</v>
      </c>
      <c r="B15" s="24" t="e">
        <f>#REF!</f>
        <v>#REF!</v>
      </c>
      <c r="C15" s="22" t="e">
        <f>#REF!</f>
        <v>#REF!</v>
      </c>
    </row>
    <row r="16" spans="1:3">
      <c r="A16" s="23" t="e">
        <f>#REF!</f>
        <v>#REF!</v>
      </c>
      <c r="B16" s="24" t="e">
        <f>#REF!</f>
        <v>#REF!</v>
      </c>
      <c r="C16" s="22" t="e">
        <f>#REF!</f>
        <v>#REF!</v>
      </c>
    </row>
    <row r="17" spans="1:3">
      <c r="A17" s="23" t="e">
        <f>#REF!</f>
        <v>#REF!</v>
      </c>
      <c r="B17" s="24" t="e">
        <f>#REF!</f>
        <v>#REF!</v>
      </c>
      <c r="C17" s="22" t="e">
        <f>#REF!</f>
        <v>#REF!</v>
      </c>
    </row>
    <row r="18" spans="1:3">
      <c r="A18" s="23" t="e">
        <f>#REF!</f>
        <v>#REF!</v>
      </c>
      <c r="B18" s="24" t="e">
        <f>#REF!</f>
        <v>#REF!</v>
      </c>
      <c r="C18" s="22" t="e">
        <f>#REF!</f>
        <v>#REF!</v>
      </c>
    </row>
    <row r="19" spans="1:3">
      <c r="A19" s="23" t="e">
        <f>#REF!</f>
        <v>#REF!</v>
      </c>
      <c r="B19" s="24" t="e">
        <f>#REF!</f>
        <v>#REF!</v>
      </c>
      <c r="C19" s="22" t="e">
        <f>#REF!</f>
        <v>#REF!</v>
      </c>
    </row>
    <row r="20" spans="1:3">
      <c r="A20" s="23" t="e">
        <f>#REF!</f>
        <v>#REF!</v>
      </c>
      <c r="B20" s="24" t="e">
        <f>#REF!</f>
        <v>#REF!</v>
      </c>
      <c r="C20" s="22" t="e">
        <f>#REF!</f>
        <v>#REF!</v>
      </c>
    </row>
    <row r="21" spans="1:3">
      <c r="A21" s="23" t="e">
        <f>#REF!</f>
        <v>#REF!</v>
      </c>
      <c r="B21" s="24" t="e">
        <f>#REF!</f>
        <v>#REF!</v>
      </c>
      <c r="C21" s="22" t="e">
        <f>#REF!</f>
        <v>#REF!</v>
      </c>
    </row>
    <row r="22" spans="1:3">
      <c r="A22" s="23" t="e">
        <f>#REF!</f>
        <v>#REF!</v>
      </c>
      <c r="B22" s="24" t="e">
        <f>#REF!</f>
        <v>#REF!</v>
      </c>
      <c r="C22" s="22" t="e">
        <f>#REF!</f>
        <v>#REF!</v>
      </c>
    </row>
    <row r="23" spans="1:3">
      <c r="A23" s="23" t="e">
        <f>#REF!</f>
        <v>#REF!</v>
      </c>
      <c r="B23" s="24" t="e">
        <f>#REF!</f>
        <v>#REF!</v>
      </c>
      <c r="C23" s="22" t="e">
        <f>#REF!</f>
        <v>#REF!</v>
      </c>
    </row>
    <row r="24" spans="1:3">
      <c r="A24" s="23" t="e">
        <f>#REF!</f>
        <v>#REF!</v>
      </c>
      <c r="B24" s="24" t="e">
        <f>#REF!</f>
        <v>#REF!</v>
      </c>
      <c r="C24" s="22" t="e">
        <f>#REF!</f>
        <v>#REF!</v>
      </c>
    </row>
    <row r="25" spans="1:3">
      <c r="A25" s="23" t="e">
        <f>#REF!</f>
        <v>#REF!</v>
      </c>
      <c r="B25" s="24" t="e">
        <f>#REF!</f>
        <v>#REF!</v>
      </c>
      <c r="C25" s="22" t="e">
        <f>#REF!</f>
        <v>#REF!</v>
      </c>
    </row>
    <row r="26" spans="1:3">
      <c r="A26" s="23" t="e">
        <f>#REF!</f>
        <v>#REF!</v>
      </c>
      <c r="B26" s="24" t="e">
        <f>#REF!</f>
        <v>#REF!</v>
      </c>
      <c r="C26" s="22" t="e">
        <f>#REF!</f>
        <v>#REF!</v>
      </c>
    </row>
    <row r="27" spans="1:3">
      <c r="A27" s="23" t="e">
        <f>#REF!</f>
        <v>#REF!</v>
      </c>
      <c r="B27" s="24" t="e">
        <f>#REF!</f>
        <v>#REF!</v>
      </c>
      <c r="C27" s="22" t="e">
        <f>#REF!</f>
        <v>#REF!</v>
      </c>
    </row>
    <row r="28" spans="1:3">
      <c r="A28" s="23" t="e">
        <f>#REF!</f>
        <v>#REF!</v>
      </c>
      <c r="B28" s="24" t="e">
        <f>#REF!</f>
        <v>#REF!</v>
      </c>
      <c r="C28" s="22" t="e">
        <f>#REF!</f>
        <v>#REF!</v>
      </c>
    </row>
    <row r="29" spans="1:3">
      <c r="A29" s="23" t="e">
        <f>#REF!</f>
        <v>#REF!</v>
      </c>
      <c r="B29" s="24" t="e">
        <f>#REF!</f>
        <v>#REF!</v>
      </c>
      <c r="C29" s="22" t="e">
        <f>#REF!</f>
        <v>#REF!</v>
      </c>
    </row>
    <row r="30" spans="1:3">
      <c r="A30" s="23" t="e">
        <f>#REF!</f>
        <v>#REF!</v>
      </c>
      <c r="B30" s="24" t="e">
        <f>#REF!</f>
        <v>#REF!</v>
      </c>
      <c r="C30" s="22" t="e">
        <f>#REF!</f>
        <v>#REF!</v>
      </c>
    </row>
    <row r="31" spans="1:3">
      <c r="A31" s="23" t="e">
        <f>#REF!</f>
        <v>#REF!</v>
      </c>
      <c r="B31" s="24" t="e">
        <f>#REF!</f>
        <v>#REF!</v>
      </c>
      <c r="C31" s="22" t="e">
        <f>#REF!</f>
        <v>#REF!</v>
      </c>
    </row>
    <row r="32" spans="1:3">
      <c r="A32" s="23" t="e">
        <f>#REF!</f>
        <v>#REF!</v>
      </c>
      <c r="B32" s="24" t="e">
        <f>#REF!</f>
        <v>#REF!</v>
      </c>
      <c r="C32" s="22" t="e">
        <f>#REF!</f>
        <v>#REF!</v>
      </c>
    </row>
    <row r="33" spans="1:3">
      <c r="A33" s="23" t="e">
        <f>#REF!</f>
        <v>#REF!</v>
      </c>
      <c r="B33" s="24" t="e">
        <f>#REF!</f>
        <v>#REF!</v>
      </c>
      <c r="C33" s="22" t="e">
        <f>#REF!</f>
        <v>#REF!</v>
      </c>
    </row>
    <row r="34" spans="1:3">
      <c r="A34" s="23" t="e">
        <f>#REF!</f>
        <v>#REF!</v>
      </c>
      <c r="B34" s="24" t="e">
        <f>#REF!</f>
        <v>#REF!</v>
      </c>
      <c r="C34" s="22" t="e">
        <f>#REF!</f>
        <v>#REF!</v>
      </c>
    </row>
    <row r="35" spans="1:3">
      <c r="A35" s="23" t="e">
        <f>#REF!</f>
        <v>#REF!</v>
      </c>
      <c r="B35" s="24" t="e">
        <f>#REF!</f>
        <v>#REF!</v>
      </c>
      <c r="C35" s="22" t="e">
        <f>#REF!</f>
        <v>#REF!</v>
      </c>
    </row>
    <row r="36" spans="1:3">
      <c r="A36" s="23" t="e">
        <f>#REF!</f>
        <v>#REF!</v>
      </c>
      <c r="B36" s="24" t="e">
        <f>#REF!</f>
        <v>#REF!</v>
      </c>
      <c r="C36" s="22" t="e">
        <f>#REF!</f>
        <v>#REF!</v>
      </c>
    </row>
    <row r="37" spans="1:3">
      <c r="A37" s="23" t="e">
        <f>#REF!</f>
        <v>#REF!</v>
      </c>
      <c r="B37" s="24" t="e">
        <f>#REF!</f>
        <v>#REF!</v>
      </c>
      <c r="C37" s="22" t="e">
        <f>#REF!</f>
        <v>#REF!</v>
      </c>
    </row>
    <row r="38" spans="1:3">
      <c r="A38" s="23" t="e">
        <f>#REF!</f>
        <v>#REF!</v>
      </c>
      <c r="B38" s="24" t="e">
        <f>#REF!</f>
        <v>#REF!</v>
      </c>
      <c r="C38" s="22" t="e">
        <f>#REF!</f>
        <v>#REF!</v>
      </c>
    </row>
    <row r="39" spans="1:3">
      <c r="A39" s="23" t="e">
        <f>#REF!</f>
        <v>#REF!</v>
      </c>
      <c r="B39" s="24" t="e">
        <f>#REF!</f>
        <v>#REF!</v>
      </c>
      <c r="C39" s="22" t="e">
        <f>#REF!</f>
        <v>#REF!</v>
      </c>
    </row>
    <row r="40" spans="1:3">
      <c r="A40" s="23" t="e">
        <f>#REF!</f>
        <v>#REF!</v>
      </c>
      <c r="B40" s="24" t="e">
        <f>#REF!</f>
        <v>#REF!</v>
      </c>
      <c r="C40" s="22" t="e">
        <f>#REF!</f>
        <v>#REF!</v>
      </c>
    </row>
    <row r="41" spans="1:3">
      <c r="A41" s="23" t="e">
        <f>#REF!</f>
        <v>#REF!</v>
      </c>
      <c r="B41" s="24" t="e">
        <f>#REF!</f>
        <v>#REF!</v>
      </c>
      <c r="C41" s="22" t="e">
        <f>#REF!</f>
        <v>#REF!</v>
      </c>
    </row>
    <row r="42" spans="1:3">
      <c r="A42" s="23" t="e">
        <f>#REF!</f>
        <v>#REF!</v>
      </c>
      <c r="B42" s="24" t="e">
        <f>#REF!</f>
        <v>#REF!</v>
      </c>
      <c r="C42" s="22" t="e">
        <f>#REF!</f>
        <v>#REF!</v>
      </c>
    </row>
    <row r="43" spans="1:3">
      <c r="A43" s="23" t="e">
        <f>#REF!</f>
        <v>#REF!</v>
      </c>
      <c r="B43" s="24" t="e">
        <f>#REF!</f>
        <v>#REF!</v>
      </c>
      <c r="C43" s="22" t="e">
        <f>#REF!</f>
        <v>#REF!</v>
      </c>
    </row>
    <row r="44" spans="1:3">
      <c r="A44" s="23" t="e">
        <f>#REF!</f>
        <v>#REF!</v>
      </c>
      <c r="B44" s="24" t="e">
        <f>#REF!</f>
        <v>#REF!</v>
      </c>
      <c r="C44" s="22" t="e">
        <f>#REF!</f>
        <v>#REF!</v>
      </c>
    </row>
    <row r="45" spans="1:3">
      <c r="A45" s="23" t="e">
        <f>#REF!</f>
        <v>#REF!</v>
      </c>
      <c r="B45" s="24" t="e">
        <f>#REF!</f>
        <v>#REF!</v>
      </c>
      <c r="C45" s="22" t="e">
        <f>#REF!</f>
        <v>#REF!</v>
      </c>
    </row>
    <row r="46" spans="1:3">
      <c r="A46" s="23" t="e">
        <f>#REF!</f>
        <v>#REF!</v>
      </c>
      <c r="B46" s="24" t="e">
        <f>#REF!</f>
        <v>#REF!</v>
      </c>
      <c r="C46" s="22" t="e">
        <f>#REF!</f>
        <v>#REF!</v>
      </c>
    </row>
    <row r="47" spans="1:3">
      <c r="A47" s="23" t="e">
        <f>#REF!</f>
        <v>#REF!</v>
      </c>
      <c r="B47" s="24" t="e">
        <f>#REF!</f>
        <v>#REF!</v>
      </c>
      <c r="C47" s="22" t="e">
        <f>#REF!</f>
        <v>#REF!</v>
      </c>
    </row>
    <row r="48" spans="1:3">
      <c r="A48" s="23" t="e">
        <f>#REF!</f>
        <v>#REF!</v>
      </c>
      <c r="B48" s="24" t="e">
        <f>#REF!</f>
        <v>#REF!</v>
      </c>
      <c r="C48" s="22" t="e">
        <f>#REF!</f>
        <v>#REF!</v>
      </c>
    </row>
    <row r="49" spans="1:3">
      <c r="A49" s="23" t="e">
        <f>#REF!</f>
        <v>#REF!</v>
      </c>
      <c r="B49" s="24" t="e">
        <f>#REF!</f>
        <v>#REF!</v>
      </c>
      <c r="C49" s="22" t="e">
        <f>#REF!</f>
        <v>#REF!</v>
      </c>
    </row>
    <row r="50" spans="1:3">
      <c r="A50" s="23" t="e">
        <f>#REF!</f>
        <v>#REF!</v>
      </c>
      <c r="B50" s="24" t="e">
        <f>#REF!</f>
        <v>#REF!</v>
      </c>
      <c r="C50" s="22" t="e">
        <f>#REF!</f>
        <v>#REF!</v>
      </c>
    </row>
    <row r="51" spans="1:3">
      <c r="A51" s="23" t="e">
        <f>#REF!</f>
        <v>#REF!</v>
      </c>
      <c r="B51" s="24" t="e">
        <f>#REF!</f>
        <v>#REF!</v>
      </c>
      <c r="C51" s="22" t="e">
        <f>#REF!</f>
        <v>#REF!</v>
      </c>
    </row>
    <row r="52" spans="1:3">
      <c r="A52" s="23" t="e">
        <f>#REF!</f>
        <v>#REF!</v>
      </c>
      <c r="B52" s="24" t="e">
        <f>#REF!</f>
        <v>#REF!</v>
      </c>
      <c r="C52" s="22" t="e">
        <f>#REF!</f>
        <v>#REF!</v>
      </c>
    </row>
    <row r="53" spans="1:3">
      <c r="A53" s="23" t="e">
        <f>#REF!</f>
        <v>#REF!</v>
      </c>
      <c r="B53" s="24" t="e">
        <f>#REF!</f>
        <v>#REF!</v>
      </c>
      <c r="C53" s="22" t="e">
        <f>#REF!</f>
        <v>#REF!</v>
      </c>
    </row>
    <row r="54" spans="1:3">
      <c r="A54" s="23" t="e">
        <f>#REF!</f>
        <v>#REF!</v>
      </c>
      <c r="B54" s="24" t="e">
        <f>#REF!</f>
        <v>#REF!</v>
      </c>
      <c r="C54" s="22" t="e">
        <f>#REF!</f>
        <v>#REF!</v>
      </c>
    </row>
    <row r="55" spans="1:3">
      <c r="A55" s="23" t="e">
        <f>#REF!</f>
        <v>#REF!</v>
      </c>
      <c r="B55" s="24" t="e">
        <f>#REF!</f>
        <v>#REF!</v>
      </c>
      <c r="C55" s="22" t="e">
        <f>#REF!</f>
        <v>#REF!</v>
      </c>
    </row>
    <row r="56" spans="1:3">
      <c r="A56" s="23" t="e">
        <f>#REF!</f>
        <v>#REF!</v>
      </c>
      <c r="B56" s="24" t="e">
        <f>#REF!</f>
        <v>#REF!</v>
      </c>
      <c r="C56" s="22" t="e">
        <f>#REF!</f>
        <v>#REF!</v>
      </c>
    </row>
    <row r="57" spans="1:3">
      <c r="A57" s="23" t="e">
        <f>#REF!</f>
        <v>#REF!</v>
      </c>
      <c r="B57" s="24" t="e">
        <f>#REF!</f>
        <v>#REF!</v>
      </c>
      <c r="C57" s="22" t="e">
        <f>#REF!</f>
        <v>#REF!</v>
      </c>
    </row>
    <row r="58" spans="1:3">
      <c r="A58" s="23" t="e">
        <f>#REF!</f>
        <v>#REF!</v>
      </c>
      <c r="B58" s="24" t="e">
        <f>#REF!</f>
        <v>#REF!</v>
      </c>
      <c r="C58" s="22" t="e">
        <f>#REF!</f>
        <v>#REF!</v>
      </c>
    </row>
    <row r="59" spans="1:3">
      <c r="A59" s="23" t="e">
        <f>#REF!</f>
        <v>#REF!</v>
      </c>
      <c r="B59" s="24" t="e">
        <f>#REF!</f>
        <v>#REF!</v>
      </c>
      <c r="C59" s="22" t="e">
        <f>#REF!</f>
        <v>#REF!</v>
      </c>
    </row>
    <row r="60" spans="1:3">
      <c r="A60" s="23" t="e">
        <f>#REF!</f>
        <v>#REF!</v>
      </c>
      <c r="B60" s="24" t="e">
        <f>#REF!</f>
        <v>#REF!</v>
      </c>
      <c r="C60" s="22" t="e">
        <f>#REF!</f>
        <v>#REF!</v>
      </c>
    </row>
    <row r="61" spans="1:3">
      <c r="A61" s="23" t="e">
        <f>#REF!</f>
        <v>#REF!</v>
      </c>
      <c r="B61" s="24" t="e">
        <f>#REF!</f>
        <v>#REF!</v>
      </c>
      <c r="C61" s="22" t="e">
        <f>#REF!</f>
        <v>#REF!</v>
      </c>
    </row>
    <row r="62" spans="1:3">
      <c r="A62" s="23" t="e">
        <f>#REF!</f>
        <v>#REF!</v>
      </c>
      <c r="B62" s="24" t="e">
        <f>#REF!</f>
        <v>#REF!</v>
      </c>
      <c r="C62" s="22" t="e">
        <f>#REF!</f>
        <v>#REF!</v>
      </c>
    </row>
    <row r="63" spans="1:3">
      <c r="A63" s="23" t="e">
        <f>#REF!</f>
        <v>#REF!</v>
      </c>
      <c r="B63" s="24" t="e">
        <f>#REF!</f>
        <v>#REF!</v>
      </c>
      <c r="C63" s="22" t="e">
        <f>#REF!</f>
        <v>#REF!</v>
      </c>
    </row>
    <row r="64" spans="1:3">
      <c r="A64" s="23" t="e">
        <f>#REF!</f>
        <v>#REF!</v>
      </c>
      <c r="B64" s="24" t="e">
        <f>#REF!</f>
        <v>#REF!</v>
      </c>
      <c r="C64" s="22" t="e">
        <f>#REF!</f>
        <v>#REF!</v>
      </c>
    </row>
    <row r="65" spans="1:3">
      <c r="A65" s="23" t="e">
        <f>#REF!</f>
        <v>#REF!</v>
      </c>
      <c r="B65" s="24" t="e">
        <f>#REF!</f>
        <v>#REF!</v>
      </c>
      <c r="C65" s="22" t="e">
        <f>#REF!</f>
        <v>#REF!</v>
      </c>
    </row>
    <row r="66" spans="1:3">
      <c r="A66" s="23" t="e">
        <f>#REF!</f>
        <v>#REF!</v>
      </c>
      <c r="B66" s="24" t="e">
        <f>#REF!</f>
        <v>#REF!</v>
      </c>
      <c r="C66" s="22" t="e">
        <f>#REF!</f>
        <v>#REF!</v>
      </c>
    </row>
    <row r="67" spans="1:3">
      <c r="A67" s="23" t="e">
        <f>#REF!</f>
        <v>#REF!</v>
      </c>
      <c r="B67" s="24" t="e">
        <f>#REF!</f>
        <v>#REF!</v>
      </c>
      <c r="C67" s="22" t="e">
        <f>#REF!</f>
        <v>#REF!</v>
      </c>
    </row>
    <row r="68" spans="1:3">
      <c r="A68" s="23" t="e">
        <f>#REF!</f>
        <v>#REF!</v>
      </c>
      <c r="B68" s="24" t="e">
        <f>#REF!</f>
        <v>#REF!</v>
      </c>
      <c r="C68" s="22" t="e">
        <f>#REF!</f>
        <v>#REF!</v>
      </c>
    </row>
    <row r="69" spans="1:3">
      <c r="A69" s="23" t="e">
        <f>#REF!</f>
        <v>#REF!</v>
      </c>
      <c r="B69" s="24" t="e">
        <f>#REF!</f>
        <v>#REF!</v>
      </c>
      <c r="C69" s="22" t="e">
        <f>#REF!</f>
        <v>#REF!</v>
      </c>
    </row>
    <row r="70" spans="1:3">
      <c r="A70" s="23" t="e">
        <f>#REF!</f>
        <v>#REF!</v>
      </c>
      <c r="B70" s="24" t="e">
        <f>#REF!</f>
        <v>#REF!</v>
      </c>
      <c r="C70" s="22" t="e">
        <f>#REF!</f>
        <v>#REF!</v>
      </c>
    </row>
    <row r="71" spans="1:3">
      <c r="A71" s="23" t="e">
        <f>#REF!</f>
        <v>#REF!</v>
      </c>
      <c r="B71" s="24" t="e">
        <f>#REF!</f>
        <v>#REF!</v>
      </c>
      <c r="C71" s="22" t="e">
        <f>#REF!</f>
        <v>#REF!</v>
      </c>
    </row>
    <row r="72" spans="1:3">
      <c r="A72" s="23" t="e">
        <f>#REF!</f>
        <v>#REF!</v>
      </c>
      <c r="B72" s="24" t="e">
        <f>#REF!</f>
        <v>#REF!</v>
      </c>
      <c r="C72" s="22" t="e">
        <f>#REF!</f>
        <v>#REF!</v>
      </c>
    </row>
    <row r="73" spans="1:3">
      <c r="A73" s="23" t="e">
        <f>#REF!</f>
        <v>#REF!</v>
      </c>
      <c r="B73" s="24" t="e">
        <f>#REF!</f>
        <v>#REF!</v>
      </c>
      <c r="C73" s="22" t="e">
        <f>#REF!</f>
        <v>#REF!</v>
      </c>
    </row>
    <row r="74" spans="1:3">
      <c r="A74" s="23" t="e">
        <f>#REF!</f>
        <v>#REF!</v>
      </c>
      <c r="B74" s="24" t="e">
        <f>#REF!</f>
        <v>#REF!</v>
      </c>
      <c r="C74" s="22" t="e">
        <f>#REF!</f>
        <v>#REF!</v>
      </c>
    </row>
    <row r="75" spans="1:3">
      <c r="A75" s="23" t="e">
        <f>#REF!</f>
        <v>#REF!</v>
      </c>
      <c r="B75" s="24" t="e">
        <f>#REF!</f>
        <v>#REF!</v>
      </c>
      <c r="C75" s="22" t="e">
        <f>#REF!</f>
        <v>#REF!</v>
      </c>
    </row>
    <row r="76" spans="1:3">
      <c r="A76" s="23" t="e">
        <f>#REF!</f>
        <v>#REF!</v>
      </c>
      <c r="B76" s="24" t="e">
        <f>#REF!</f>
        <v>#REF!</v>
      </c>
      <c r="C76" s="22" t="e">
        <f>#REF!</f>
        <v>#REF!</v>
      </c>
    </row>
    <row r="77" spans="1:3">
      <c r="A77" s="23" t="e">
        <f>#REF!</f>
        <v>#REF!</v>
      </c>
      <c r="B77" s="24" t="e">
        <f>#REF!</f>
        <v>#REF!</v>
      </c>
      <c r="C77" s="22" t="e">
        <f>#REF!</f>
        <v>#REF!</v>
      </c>
    </row>
    <row r="78" spans="1:3">
      <c r="A78" s="23" t="e">
        <f>#REF!</f>
        <v>#REF!</v>
      </c>
      <c r="B78" s="24" t="e">
        <f>#REF!</f>
        <v>#REF!</v>
      </c>
      <c r="C78" s="22" t="e">
        <f>#REF!</f>
        <v>#REF!</v>
      </c>
    </row>
    <row r="79" spans="1:3">
      <c r="A79" s="23" t="e">
        <f>#REF!</f>
        <v>#REF!</v>
      </c>
      <c r="B79" s="24" t="e">
        <f>#REF!</f>
        <v>#REF!</v>
      </c>
      <c r="C79" s="22" t="e">
        <f>#REF!</f>
        <v>#REF!</v>
      </c>
    </row>
    <row r="80" spans="1:3">
      <c r="A80" s="23" t="e">
        <f>#REF!</f>
        <v>#REF!</v>
      </c>
      <c r="B80" s="24" t="e">
        <f>#REF!</f>
        <v>#REF!</v>
      </c>
      <c r="C80" s="22" t="e">
        <f>#REF!</f>
        <v>#REF!</v>
      </c>
    </row>
    <row r="81" spans="1:3">
      <c r="A81" s="23" t="e">
        <f>#REF!</f>
        <v>#REF!</v>
      </c>
      <c r="B81" s="24" t="e">
        <f>#REF!</f>
        <v>#REF!</v>
      </c>
      <c r="C81" s="22" t="e">
        <f>#REF!</f>
        <v>#REF!</v>
      </c>
    </row>
    <row r="82" spans="1:3">
      <c r="A82" s="23" t="e">
        <f>#REF!</f>
        <v>#REF!</v>
      </c>
      <c r="B82" s="24" t="e">
        <f>#REF!</f>
        <v>#REF!</v>
      </c>
      <c r="C82" s="22" t="e">
        <f>#REF!</f>
        <v>#REF!</v>
      </c>
    </row>
    <row r="83" spans="1:3">
      <c r="A83" s="23" t="e">
        <f>#REF!</f>
        <v>#REF!</v>
      </c>
      <c r="B83" s="24" t="e">
        <f>#REF!</f>
        <v>#REF!</v>
      </c>
      <c r="C83" s="22" t="e">
        <f>#REF!</f>
        <v>#REF!</v>
      </c>
    </row>
    <row r="84" spans="1:3">
      <c r="A84" s="23" t="e">
        <f>#REF!</f>
        <v>#REF!</v>
      </c>
      <c r="B84" s="24" t="e">
        <f>#REF!</f>
        <v>#REF!</v>
      </c>
      <c r="C84" s="22" t="e">
        <f>#REF!</f>
        <v>#REF!</v>
      </c>
    </row>
    <row r="85" spans="1:3">
      <c r="A85" s="23" t="e">
        <f>#REF!</f>
        <v>#REF!</v>
      </c>
      <c r="B85" s="24" t="e">
        <f>#REF!</f>
        <v>#REF!</v>
      </c>
      <c r="C85" s="22" t="e">
        <f>#REF!</f>
        <v>#REF!</v>
      </c>
    </row>
    <row r="86" spans="1:3">
      <c r="A86" s="23" t="e">
        <f>#REF!</f>
        <v>#REF!</v>
      </c>
      <c r="B86" s="24" t="e">
        <f>#REF!</f>
        <v>#REF!</v>
      </c>
      <c r="C86" s="22" t="e">
        <f>#REF!</f>
        <v>#REF!</v>
      </c>
    </row>
    <row r="87" spans="1:3">
      <c r="A87" s="23" t="e">
        <f>#REF!</f>
        <v>#REF!</v>
      </c>
      <c r="B87" s="24" t="e">
        <f>#REF!</f>
        <v>#REF!</v>
      </c>
      <c r="C87" s="22" t="e">
        <f>#REF!</f>
        <v>#REF!</v>
      </c>
    </row>
    <row r="88" spans="1:3">
      <c r="A88" s="23" t="e">
        <f>#REF!</f>
        <v>#REF!</v>
      </c>
      <c r="B88" s="24" t="e">
        <f>#REF!</f>
        <v>#REF!</v>
      </c>
      <c r="C88" s="22" t="e">
        <f>#REF!</f>
        <v>#REF!</v>
      </c>
    </row>
    <row r="89" spans="1:3">
      <c r="A89" s="23" t="e">
        <f>#REF!</f>
        <v>#REF!</v>
      </c>
      <c r="B89" s="24" t="e">
        <f>#REF!</f>
        <v>#REF!</v>
      </c>
      <c r="C89" s="22" t="e">
        <f>#REF!</f>
        <v>#REF!</v>
      </c>
    </row>
    <row r="90" spans="1:3">
      <c r="A90" s="23" t="e">
        <f>#REF!</f>
        <v>#REF!</v>
      </c>
      <c r="B90" s="24" t="e">
        <f>#REF!</f>
        <v>#REF!</v>
      </c>
      <c r="C90" s="22" t="e">
        <f>#REF!</f>
        <v>#REF!</v>
      </c>
    </row>
    <row r="91" spans="1:3">
      <c r="A91" s="23" t="e">
        <f>#REF!</f>
        <v>#REF!</v>
      </c>
      <c r="B91" s="24" t="e">
        <f>#REF!</f>
        <v>#REF!</v>
      </c>
      <c r="C91" s="22" t="e">
        <f>#REF!</f>
        <v>#REF!</v>
      </c>
    </row>
    <row r="92" spans="1:3">
      <c r="A92" s="23" t="e">
        <f>#REF!</f>
        <v>#REF!</v>
      </c>
      <c r="B92" s="24" t="e">
        <f>#REF!</f>
        <v>#REF!</v>
      </c>
      <c r="C92" s="22" t="e">
        <f>#REF!</f>
        <v>#REF!</v>
      </c>
    </row>
    <row r="93" spans="1:3">
      <c r="A93" s="23" t="e">
        <f>#REF!</f>
        <v>#REF!</v>
      </c>
      <c r="B93" s="24" t="e">
        <f>#REF!</f>
        <v>#REF!</v>
      </c>
      <c r="C93" s="22" t="e">
        <f>#REF!</f>
        <v>#REF!</v>
      </c>
    </row>
    <row r="94" spans="1:3">
      <c r="A94" s="23" t="e">
        <f>#REF!</f>
        <v>#REF!</v>
      </c>
      <c r="B94" s="24" t="e">
        <f>#REF!</f>
        <v>#REF!</v>
      </c>
      <c r="C94" s="22" t="e">
        <f>#REF!</f>
        <v>#REF!</v>
      </c>
    </row>
    <row r="95" spans="1:3">
      <c r="A95" s="23" t="e">
        <f>#REF!</f>
        <v>#REF!</v>
      </c>
      <c r="B95" s="24" t="e">
        <f>#REF!</f>
        <v>#REF!</v>
      </c>
      <c r="C95" s="22" t="e">
        <f>#REF!</f>
        <v>#REF!</v>
      </c>
    </row>
    <row r="96" spans="1:3">
      <c r="A96" s="23" t="e">
        <f>#REF!</f>
        <v>#REF!</v>
      </c>
      <c r="B96" s="24" t="e">
        <f>#REF!</f>
        <v>#REF!</v>
      </c>
      <c r="C96" s="22" t="e">
        <f>#REF!</f>
        <v>#REF!</v>
      </c>
    </row>
    <row r="97" spans="1:3">
      <c r="A97" s="23" t="e">
        <f>#REF!</f>
        <v>#REF!</v>
      </c>
      <c r="B97" s="24" t="e">
        <f>#REF!</f>
        <v>#REF!</v>
      </c>
      <c r="C97" s="22" t="e">
        <f>#REF!</f>
        <v>#REF!</v>
      </c>
    </row>
    <row r="98" spans="1:3">
      <c r="A98" s="23" t="e">
        <f>#REF!</f>
        <v>#REF!</v>
      </c>
      <c r="B98" s="24" t="e">
        <f>#REF!</f>
        <v>#REF!</v>
      </c>
      <c r="C98" s="22" t="e">
        <f>#REF!</f>
        <v>#REF!</v>
      </c>
    </row>
    <row r="99" spans="1:3">
      <c r="A99" s="23" t="e">
        <f>#REF!</f>
        <v>#REF!</v>
      </c>
      <c r="B99" s="24" t="e">
        <f>#REF!</f>
        <v>#REF!</v>
      </c>
      <c r="C99" s="22" t="e">
        <f>#REF!</f>
        <v>#REF!</v>
      </c>
    </row>
    <row r="100" spans="1:3">
      <c r="A100" s="23" t="e">
        <f>#REF!</f>
        <v>#REF!</v>
      </c>
      <c r="B100" s="24" t="e">
        <f>#REF!</f>
        <v>#REF!</v>
      </c>
      <c r="C100" s="22" t="e">
        <f>#REF!</f>
        <v>#REF!</v>
      </c>
    </row>
    <row r="101" spans="1:3">
      <c r="A101" s="23" t="e">
        <f>#REF!</f>
        <v>#REF!</v>
      </c>
      <c r="B101" s="24" t="e">
        <f>#REF!</f>
        <v>#REF!</v>
      </c>
      <c r="C101" s="22" t="e">
        <f>#REF!</f>
        <v>#REF!</v>
      </c>
    </row>
  </sheetData>
  <autoFilter ref="A1:C1" xr:uid="{E1530435-50A8-436D-9026-D1708D0CBACF}"/>
  <hyperlinks>
    <hyperlink ref="B2" location="'Tenderers 1-5'!E6" display="'Tenderers 1-5'!E6" xr:uid="{18636CB8-A44B-4ADF-A1AC-4A63B1B4525A}"/>
    <hyperlink ref="B3" location="'Tenderers 1-5'!G6" display="'Tenderers 1-5'!G6" xr:uid="{76860B1A-B14A-4797-A6C2-F0B922E95D03}"/>
    <hyperlink ref="B4" location="'Tenderers 1-5'!I6" display="'Tenderers 1-5'!I6" xr:uid="{7EFDF416-21D9-43DD-8EB9-6E669DF12E39}"/>
    <hyperlink ref="B5" location="'Tenderers 1-5'!K6" display="'Tenderers 1-5'!K6" xr:uid="{D8881371-ACB7-4548-897C-59F4BBB0AE99}"/>
    <hyperlink ref="B6" location="'Tenderers 1-5'!M6" display="'Tenderers 1-5'!M6" xr:uid="{F095EB2B-A792-485A-B39C-E93CC7850CD7}"/>
    <hyperlink ref="B7" location="'Tenderers 6-10'!E6" display="'Tenderers 6-10'!E6" xr:uid="{C49ED6FE-32C2-43C1-8CA2-3D90FEBB618F}"/>
    <hyperlink ref="B8" location="'Tenderers 6-10'!G6" display="'Tenderers 6-10'!G6" xr:uid="{A37AEA16-3AB5-4199-B148-D8592AFA2890}"/>
    <hyperlink ref="B9" location="'Tenderers 6-10'!I6" display="'Tenderers 6-10'!I6" xr:uid="{73284489-C2EB-4D29-B97E-397CD4800325}"/>
    <hyperlink ref="B10" location="'Tenderers 6-10'!K6" display="'Tenderers 6-10'!K6" xr:uid="{2203F1C7-405F-4976-ADBE-05599F718B7F}"/>
    <hyperlink ref="B11" location="'Tenderers 6-10'!M6" display="'Tenderers 6-10'!M6" xr:uid="{A7E8F52C-5A20-4285-826D-8E8D165B919F}"/>
    <hyperlink ref="B12" location="'Tenderers 11-15'!E6" display="'Tenderers 11-15'!E6" xr:uid="{BA6665A6-45A7-4A1F-8EF3-579D5750CC2B}"/>
    <hyperlink ref="B13" location="'Tenderers 11-15'!G6" display="'Tenderers 11-15'!G6" xr:uid="{78EE4E8B-575A-4C37-9B41-899B280A5A8D}"/>
    <hyperlink ref="B14" location="'Tenderers 11-15'!I6" display="'Tenderers 11-15'!I6" xr:uid="{92BD0962-ECCC-4F3B-BECE-6B0CB6B2DBD3}"/>
    <hyperlink ref="B15" location="'Tenderers 11-15'!K6" display="'Tenderers 11-15'!K6" xr:uid="{611C6222-174F-4FE8-AA3A-06DA580D7924}"/>
    <hyperlink ref="B16" location="'Tenderers 11-15'!M6" display="'Tenderers 11-15'!M6" xr:uid="{87DAC35A-2192-4CFE-BCA4-496E590D9131}"/>
    <hyperlink ref="B17" location="'Tenderers 16-20'!E6" display="'Tenderers 16-20'!E6" xr:uid="{649E5B25-81CF-42F6-937B-EE2C17F63F0E}"/>
    <hyperlink ref="B18" location="'Tenderers 16-20'!G6" display="'Tenderers 16-20'!G6" xr:uid="{69BCD520-6A87-4E8F-B250-EA618A5F06BA}"/>
    <hyperlink ref="B19" location="'Tenderers 16-20'!I6" display="'Tenderers 16-20'!I6" xr:uid="{702175AD-BB91-4216-96FA-182F5190EDA1}"/>
    <hyperlink ref="B20" location="'Tenderers 16-20'!K6" display="'Tenderers 16-20'!K6" xr:uid="{3CF97243-01E3-475D-81D2-21220E04C04A}"/>
    <hyperlink ref="B21" location="'Tenderers 16-20'!M6" display="'Tenderers 16-20'!M6" xr:uid="{E55E6471-8715-43FD-AE27-6B8A10E70E81}"/>
    <hyperlink ref="B22" location="'Tenderers 21-25'!E6" display="'Tenderers 21-25'!E6" xr:uid="{2F4DDB0D-C127-4FC3-8481-F136A8DFEB65}"/>
    <hyperlink ref="B23" location="'Tenderers 21-25'!G6" display="'Tenderers 21-25'!G6" xr:uid="{A208E790-F359-485C-8E17-CC3792F54303}"/>
    <hyperlink ref="B24" location="'Tenderers 21-25'!I6" display="'Tenderers 21-25'!I6" xr:uid="{D6F4BD89-959E-480A-822D-9A374325B897}"/>
    <hyperlink ref="B25" location="'Tenderers 21-25'!K6" display="'Tenderers 21-25'!K6" xr:uid="{60F6D8F0-10B1-4892-B0B3-19A78629D4AF}"/>
    <hyperlink ref="B26" location="'Tenderers 21-25'!M6" display="'Tenderers 21-25'!M6" xr:uid="{8A8E7161-41DC-4A40-A93A-4C04C62E3350}"/>
    <hyperlink ref="B27" location="'Tenderers 26-30'!E6" display="'Tenderers 26-30'!E6" xr:uid="{43F8EF8B-6C82-4AC2-A3D6-2E2F1F1EC445}"/>
    <hyperlink ref="B28" location="'Tenderers 26-30'!G6" display="'Tenderers 26-30'!G6" xr:uid="{49730A3C-1654-478C-964D-9444872E8383}"/>
    <hyperlink ref="B29" location="'Tenderers 26-30'!I6" display="'Tenderers 26-30'!I6" xr:uid="{B4ED3947-D429-4652-9F37-3C968C1C11AB}"/>
    <hyperlink ref="B30" location="'Tenderers 26-30'!K6" display="'Tenderers 26-30'!K6" xr:uid="{45E87728-0F6F-4FB3-9B47-1F3C8125DFA5}"/>
    <hyperlink ref="B31" location="'Tenderers 26-30'!M6" display="'Tenderers 26-30'!M6" xr:uid="{F5D29817-1982-4A42-A276-1E9921ECB0F2}"/>
    <hyperlink ref="B32" location="'Tenderers 31-35'!E6" display="'Tenderers 31-35'!E6" xr:uid="{485A979E-7D61-4D17-B036-D197E401A85E}"/>
    <hyperlink ref="B33" location="'Tenderers 31-35'!G6" display="'Tenderers 31-35'!G6" xr:uid="{1752FB54-9147-4ECD-81AE-C3DCCC51C768}"/>
    <hyperlink ref="B34" location="'Tenderers 31-35'!I6" display="'Tenderers 31-35'!I6" xr:uid="{0CB4C384-0DFB-43D5-84C2-04B42BA549DE}"/>
    <hyperlink ref="B35" location="'Tenderers 31-35'!K6" display="'Tenderers 31-35'!K6" xr:uid="{FFDC613F-19EA-4392-9E55-F97690837C9C}"/>
    <hyperlink ref="B36" location="'Tenderers 31-35'!M6" display="'Tenderers 31-35'!M6" xr:uid="{88CCD861-6984-4ED0-BA54-CDB03BFBE494}"/>
    <hyperlink ref="B37" location="'Tenderers 36-40'!E6" display="'Tenderers 36-40'!E6" xr:uid="{A58FF120-70BE-4201-B739-4CE0693DEBBF}"/>
    <hyperlink ref="B38" location="'Tenderers 36-40'!G6" display="'Tenderers 36-40'!G6" xr:uid="{63AE9BA6-D14B-4914-97C5-0728F7A090D8}"/>
    <hyperlink ref="B39" location="'Tenderers 36-40'!I6" display="'Tenderers 36-40'!I6" xr:uid="{F95500C4-60B7-4CF8-81FB-D6627CD7BD35}"/>
    <hyperlink ref="B40" location="'Tenderers 36-40'!K6" display="'Tenderers 36-40'!K6" xr:uid="{657F0637-87E6-41BE-843B-2430B74943B5}"/>
    <hyperlink ref="B41" location="'Tenderers 36-40'!M6" display="'Tenderers 36-40'!M6" xr:uid="{42CA2267-70DA-437E-92E8-58460CCB34AD}"/>
    <hyperlink ref="B42" location="'Tenderers 41-45'!E6" display="'Tenderers 41-45'!E6" xr:uid="{F6827F5D-4556-466E-ACC0-245673A21D70}"/>
    <hyperlink ref="B43" location="'Tenderers 41-45'!G6" display="'Tenderers 41-45'!G6" xr:uid="{3B8626F1-D581-46CB-B9A4-46BE360D9501}"/>
    <hyperlink ref="B44" location="'Tenderers 41-45'!I6" display="'Tenderers 41-45'!I6" xr:uid="{37463983-E87F-452A-BCE2-7DE897BBE4AC}"/>
    <hyperlink ref="B45" location="'Tenderers 41-45'!K6" display="'Tenderers 41-45'!K6" xr:uid="{B13E332D-ED58-4DC0-A5C2-CC46B653F81F}"/>
    <hyperlink ref="B46" location="'Tenderers 41-45'!M6" display="'Tenderers 41-45'!M6" xr:uid="{4BEDF372-BB0C-4C8D-A89C-CC516EB879CB}"/>
    <hyperlink ref="B47" location="'Tenderers 46-50'!E6" display="'Tenderers 46-50'!E6" xr:uid="{6987D0D5-81E5-4906-9D38-DF8401AA2FB0}"/>
    <hyperlink ref="B48" location="'Tenderers 46-50'!G6" display="'Tenderers 46-50'!G6" xr:uid="{1C8081AA-C86D-42B8-A864-E8AA9F9E698C}"/>
    <hyperlink ref="B49" location="'Tenderers 46-50'!I6" display="'Tenderers 46-50'!I6" xr:uid="{895E3D12-BEC2-40D3-80AA-70882D8B0886}"/>
    <hyperlink ref="B50" location="'Tenderers 46-50'!K6" display="'Tenderers 46-50'!K6" xr:uid="{141528CF-7D07-450E-96F3-8DD441DBF52C}"/>
    <hyperlink ref="B51" location="'Tenderers 46-50'!M6" display="'Tenderers 46-50'!M6" xr:uid="{1D55F41A-F331-45D4-A8D0-D9470AC674A6}"/>
    <hyperlink ref="B52" location="'Tenderers 51-55'!E6" display="'Tenderers 51-55'!E6" xr:uid="{4177B765-5907-4858-9937-D95DED375FC0}"/>
    <hyperlink ref="B53" location="'Tenderers 51-55'!G6" display="'Tenderers 51-55'!G6" xr:uid="{D948443D-6E03-4FBB-9811-B70EA83667C2}"/>
    <hyperlink ref="B54" location="'Tenderers 51-55'!I6" display="'Tenderers 51-55'!I6" xr:uid="{9F0EFE93-36FE-4269-AC5A-4A0F561091D7}"/>
    <hyperlink ref="B55" location="'Tenderers 51-55'!K6" display="'Tenderers 51-55'!K6" xr:uid="{62F5C28A-8A19-4BD8-A5A9-65720465D01D}"/>
    <hyperlink ref="B56" location="'Tenderers 51-55'!M6" display="'Tenderers 51-55'!M6" xr:uid="{BE191BA5-1F55-4877-B03D-7D0454D21495}"/>
    <hyperlink ref="B57" location="'Tenderers 56-60'!E6" display="'Tenderers 56-60'!E6" xr:uid="{8C309574-759C-4E3C-893A-E070CF51754D}"/>
    <hyperlink ref="B58" location="'Tenderers 56-60'!G6" display="'Tenderers 56-60'!G6" xr:uid="{A8E86866-C4CE-45F6-A765-ABDC4D738360}"/>
    <hyperlink ref="B59" location="'Tenderers 56-60'!I6" display="'Tenderers 56-60'!I6" xr:uid="{9ACC3602-85F9-4A66-B94B-5C3DC38B74F3}"/>
    <hyperlink ref="B60" location="'Tenderers 56-60'!K6" display="'Tenderers 56-60'!K6" xr:uid="{577E0A48-16C5-4353-A22E-A48236BEC300}"/>
    <hyperlink ref="B61" location="'Tenderers 56-60'!M6" display="'Tenderers 56-60'!M6" xr:uid="{7AE3B895-6AA0-4517-8542-7609A4950A8B}"/>
    <hyperlink ref="B62" location="'Tenderers 61-65'!E6" display="'Tenderers 61-65'!E6" xr:uid="{4A06FF15-E47A-481C-AE5B-9C915A6651D0}"/>
    <hyperlink ref="B63" location="'Tenderers 61-65'!G6" display="'Tenderers 61-65'!G6" xr:uid="{3325DE50-DF43-489F-892B-21BA5719FA95}"/>
    <hyperlink ref="B64" location="'Tenderers 61-65'!I6" display="'Tenderers 61-65'!I6" xr:uid="{5156E774-8DB1-4977-8E08-E7B2B5DC6B99}"/>
    <hyperlink ref="B65" location="'Tenderers 61-65'!K6" display="'Tenderers 61-65'!K6" xr:uid="{6F0B4818-11F8-4D88-A817-5D1188744965}"/>
    <hyperlink ref="B66" location="'Tenderers 61-65'!M6" display="'Tenderers 61-65'!M6" xr:uid="{34AA56FC-920C-45C6-B4B0-35F4D6E21D99}"/>
    <hyperlink ref="B67" location="'Tenderers 66-70'!E6" display="'Tenderers 66-70'!E6" xr:uid="{EB0C8C00-C8D3-4E2A-A49A-A6F908283310}"/>
    <hyperlink ref="B68" location="'Tenderers 66-70'!G6" display="'Tenderers 66-70'!G6" xr:uid="{42A3C10A-93D3-4907-97FB-40CC47E97CD3}"/>
    <hyperlink ref="B69" location="'Tenderers 66-70'!I6" display="'Tenderers 66-70'!I6" xr:uid="{BE0FE7BC-D49D-4A87-8AA2-E39ACE8EF23F}"/>
    <hyperlink ref="B70" location="'Tenderers 66-70'!K6" display="'Tenderers 66-70'!K6" xr:uid="{BB15BE51-FFF1-40EE-81D4-F154001DE10C}"/>
    <hyperlink ref="B71" location="'Tenderers 66-70'!M6" display="'Tenderers 66-70'!M6" xr:uid="{8EF8C545-3777-4C13-B5A8-531C24767992}"/>
    <hyperlink ref="B72" location="'Tenderers 71-75'!E6" display="'Tenderers 71-75'!E6" xr:uid="{20518DE4-19C1-4524-A34A-32F951ACF3EA}"/>
    <hyperlink ref="B73" location="'Tenderers 71-75'!G6" display="'Tenderers 71-75'!G6" xr:uid="{F4C9C7EF-D10F-471F-B952-2966873BE4EE}"/>
    <hyperlink ref="B74" location="'Tenderers 71-75'!I6" display="'Tenderers 71-75'!I6" xr:uid="{49CA4B66-3417-482B-ADDE-3816D350F01B}"/>
    <hyperlink ref="B75" location="'Tenderers 71-75'!K6" display="'Tenderers 71-75'!K6" xr:uid="{58390BA9-C3B3-4F78-BDAC-F92663085EEB}"/>
    <hyperlink ref="B76" location="'Tenderers 71-75'!M6" display="'Tenderers 71-75'!M6" xr:uid="{3038B0F2-80EC-4DBA-A30E-97904E551EB0}"/>
    <hyperlink ref="B77" location="'Tenderers 76-80'!E6" display="'Tenderers 76-80'!E6" xr:uid="{4369DC82-0399-4DD0-AEA2-5BDE7D78BA4E}"/>
    <hyperlink ref="B78" location="'Tenderers 76-80'!G6" display="'Tenderers 76-80'!G6" xr:uid="{38FB92EA-BE4C-41D7-8E1A-BDBEEEEE3F95}"/>
    <hyperlink ref="B79" location="'Tenderers 76-80'!I6" display="'Tenderers 76-80'!I6" xr:uid="{D38DD546-82D9-4EA1-824E-99A8C995B1B9}"/>
    <hyperlink ref="B80" location="'Tenderers 76-80'!K6" display="'Tenderers 76-80'!K6" xr:uid="{101EA323-E0EE-4CC2-97C5-61CEC0C2603E}"/>
    <hyperlink ref="B81" location="'Tenderers 76-80'!M6" display="'Tenderers 76-80'!M6" xr:uid="{8278426A-CF77-4E4E-BEB0-E20B6900E329}"/>
    <hyperlink ref="B82" location="'Tenderers 81-85'!E6" display="'Tenderers 81-85'!E6" xr:uid="{7C6A31B1-A3ED-4E13-8458-06D62728DA00}"/>
    <hyperlink ref="B83" location="'Tenderers 81-85'!G6" display="'Tenderers 81-85'!G6" xr:uid="{2A51DB69-B33D-44C7-94DD-DA5A142CC4D1}"/>
    <hyperlink ref="B84" location="'Tenderers 81-85'!I6" display="'Tenderers 81-85'!I6" xr:uid="{29D5EB34-DD83-4AAC-B1B0-DC7ED3B73ECF}"/>
    <hyperlink ref="B85" location="'Tenderers 81-85'!K6" display="'Tenderers 81-85'!K6" xr:uid="{820588FA-DD5F-4C7B-84D3-0DAAAFC3FCEC}"/>
    <hyperlink ref="B86" location="'Tenderers 81-85'!M6" display="'Tenderers 81-85'!M6" xr:uid="{741E2CB9-2CD8-45DC-BEEA-DCCDE6AE68C2}"/>
    <hyperlink ref="B87" location="'Tenderers 86-90'!E6" display="'Tenderers 86-90'!E6" xr:uid="{7D747CA4-D3AC-458F-9107-234052DE417E}"/>
    <hyperlink ref="B88" location="'Tenderers 86-90'!G6" display="'Tenderers 86-90'!G6" xr:uid="{BCA88821-3EE9-46F2-A40F-F65B633EE4DF}"/>
    <hyperlink ref="B89" location="'Tenderers 86-90'!I6" display="'Tenderers 86-90'!I6" xr:uid="{226F2A33-3CFA-47B6-B116-CB780FD392A0}"/>
    <hyperlink ref="B90" location="'Tenderers 86-90'!K6" display="'Tenderers 86-90'!K6" xr:uid="{88448F54-EECD-4931-A422-DB2130BACA5A}"/>
    <hyperlink ref="B91" location="'Tenderers 86-90'!M6" display="'Tenderers 86-90'!M6" xr:uid="{5906F4F4-C4FE-497F-B64C-C3940D529866}"/>
    <hyperlink ref="B92" location="'Tenderers 91-95'!E6" display="'Tenderers 91-95'!E6" xr:uid="{654DA2F7-9BD5-4887-976C-80CD1662A4D4}"/>
    <hyperlink ref="B93" location="'Tenderers 91-95'!G6" display="'Tenderers 91-95'!G6" xr:uid="{8B76A0A6-58C4-4143-A898-C5ADF2E73519}"/>
    <hyperlink ref="B94" location="'Tenderers 91-95'!I6" display="'Tenderers 91-95'!I6" xr:uid="{7150D34A-EA4D-41E5-8BB4-087F53C6FBC5}"/>
    <hyperlink ref="B95" location="'Tenderers 91-95'!K6" display="'Tenderers 91-95'!K6" xr:uid="{DB0E35AC-81BC-4187-B6B4-4491047DF295}"/>
    <hyperlink ref="B96" location="'Tenderers 91-95'!M6" display="'Tenderers 91-95'!M6" xr:uid="{F4AD93DC-ED72-4370-862A-1F634A3DBB15}"/>
    <hyperlink ref="B97" location="'Tenderers 96-100'!E6" display="'Tenderers 96-100'!E6" xr:uid="{373667D8-6AA1-48AA-9C5D-99F50A114797}"/>
    <hyperlink ref="B98" location="'Tenderers 96-100'!G6" display="'Tenderers 96-100'!G6" xr:uid="{63C59AC3-7840-4221-9B9B-03F3B12C3D6B}"/>
    <hyperlink ref="B99" location="'Tenderers 96-100'!I6" display="'Tenderers 96-100'!I6" xr:uid="{C15D13F4-C5C4-4BF8-A30B-5F059509876F}"/>
    <hyperlink ref="B100" location="'Tenderers 96-100'!K6" display="'Tenderers 96-100'!K6" xr:uid="{347B4374-5F0D-4211-B612-9CABAF03CF77}"/>
    <hyperlink ref="B101" location="'Tenderers 96-100'!M6" display="'Tenderers 96-100'!M6" xr:uid="{6BA95ECF-31F7-4552-A7F7-C9DB2149B9AD}"/>
  </hyperlink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W166"/>
  <sheetViews>
    <sheetView showGridLines="0" tabSelected="1" zoomScaleNormal="100" zoomScaleSheetLayoutView="130" zoomScalePageLayoutView="130" workbookViewId="0">
      <selection activeCell="C3" sqref="C3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78" t="s">
        <v>303</v>
      </c>
      <c r="B1" s="78"/>
      <c r="C1" s="78"/>
      <c r="D1" s="78"/>
      <c r="E1" s="78"/>
      <c r="F1" s="78"/>
      <c r="G1" s="78"/>
      <c r="H1" s="78"/>
      <c r="I1" s="78"/>
      <c r="J1" s="78"/>
      <c r="K1" s="25"/>
      <c r="L1" s="79"/>
      <c r="M1" s="79"/>
      <c r="N1" s="79"/>
      <c r="O1" s="26" t="s">
        <v>120</v>
      </c>
      <c r="P1" s="27"/>
      <c r="Q1" s="27"/>
      <c r="R1" s="27"/>
      <c r="S1" s="27"/>
      <c r="T1" s="27"/>
    </row>
    <row r="2" spans="1:23" ht="25.5" customHeight="1">
      <c r="A2" s="80" t="s">
        <v>154</v>
      </c>
      <c r="B2" s="80"/>
      <c r="C2" s="73"/>
      <c r="D2" s="81" t="s">
        <v>156</v>
      </c>
      <c r="E2" s="81"/>
      <c r="F2" s="82" t="s">
        <v>318</v>
      </c>
      <c r="G2" s="82"/>
      <c r="H2" s="82"/>
      <c r="I2" s="82"/>
      <c r="J2" s="82"/>
      <c r="K2" s="83" t="s">
        <v>159</v>
      </c>
      <c r="L2" s="83"/>
      <c r="M2" s="82" t="s">
        <v>320</v>
      </c>
      <c r="N2" s="82"/>
    </row>
    <row r="3" spans="1:23" ht="14.15" customHeight="1">
      <c r="A3" s="84" t="s">
        <v>155</v>
      </c>
      <c r="B3" s="84"/>
      <c r="C3" s="74"/>
      <c r="D3" s="85" t="s">
        <v>314</v>
      </c>
      <c r="E3" s="85"/>
      <c r="F3" s="86" t="s">
        <v>319</v>
      </c>
      <c r="G3" s="86"/>
      <c r="H3" s="86"/>
      <c r="I3" s="86"/>
      <c r="J3" s="86"/>
      <c r="K3" s="87" t="s">
        <v>157</v>
      </c>
      <c r="L3" s="87"/>
      <c r="M3" s="88"/>
      <c r="N3" s="88"/>
    </row>
    <row r="4" spans="1:23" ht="11.25" customHeight="1">
      <c r="A4" s="84" t="s">
        <v>171</v>
      </c>
      <c r="B4" s="84"/>
      <c r="C4" s="86" t="s">
        <v>312</v>
      </c>
      <c r="D4" s="85"/>
      <c r="E4" s="85"/>
      <c r="F4" s="86"/>
      <c r="G4" s="86"/>
      <c r="H4" s="86"/>
      <c r="I4" s="86"/>
      <c r="J4" s="86"/>
      <c r="K4" s="13"/>
      <c r="L4" s="28"/>
      <c r="M4" s="90"/>
      <c r="N4" s="90"/>
    </row>
    <row r="5" spans="1:23" ht="11.25" customHeight="1">
      <c r="A5" s="91" t="s">
        <v>160</v>
      </c>
      <c r="B5" s="91"/>
      <c r="C5" s="89"/>
      <c r="D5" s="29"/>
      <c r="E5" s="30"/>
      <c r="F5" s="30"/>
      <c r="G5" s="30"/>
      <c r="H5" s="30"/>
      <c r="I5" s="30"/>
      <c r="J5" s="30"/>
      <c r="K5" s="31"/>
      <c r="L5" s="32"/>
      <c r="M5" s="33"/>
      <c r="N5" s="34" t="e">
        <f>O1 &amp; " of " &amp;
IF(SUM(#REF!,#REF!,#REF!,#REF!,#REF!)&gt;0,"100",
IF(SUM(#REF!,#REF!,#REF!,#REF!,#REF!)&gt;0,"95",
IF(SUM(#REF!,#REF!,#REF!,#REF!,#REF!)&gt;0,"90",
IF(SUM(#REF!,#REF!,#REF!,#REF!,#REF!)&gt;0,"85",
IF(SUM(#REF!,#REF!,#REF!,#REF!,#REF!)&gt;0,"80",
IF(SUM(#REF!,#REF!,#REF!,#REF!,#REF!)&gt;0,"75",
IF(SUM(#REF!,#REF!,#REF!,#REF!,#REF!)&gt;0,"70",
IF(SUM(#REF!,#REF!,#REF!,#REF!,#REF!)&gt;0,"65",
IF(SUM(#REF!,#REF!,#REF!,#REF!,#REF!)&gt;0,"60",
IF(SUM(#REF!,#REF!,#REF!,#REF!,#REF!)&gt;0,"55",
IF(SUM(#REF!,#REF!,#REF!,#REF!,#REF!)&gt;0,"50",
IF(SUM(#REF!,#REF!,#REF!,#REF!,#REF!)&gt;0,"45",
IF(SUM(#REF!,#REF!,#REF!,#REF!,#REF!)&gt;0,"40",
IF(SUM(#REF!,#REF!,#REF!,#REF!,#REF!)&gt;0,"35",
IF(SUM(#REF!,#REF!,#REF!,#REF!,#REF!)&gt;0,"30",
IF(SUM(#REF!,#REF!,#REF!,#REF!,#REF!)&gt;0,"25",
IF(SUM(#REF!,#REF!,#REF!,#REF!,#REF!)&gt;0,"20",
IF(SUM(#REF!,#REF!,#REF!,#REF!,#REF!)&gt;0,"15",
IF(SUM(#REF!,#REF!,#REF!,#REF!,#REF!)&gt;0,"10",
IF(SUM('Tenderers 1-5 (LOT1)'!E11:E157,'Tenderers 1-5 (LOT1)'!G11:G157,'Tenderers 1-5 (LOT1)'!I11:I157,'Tenderers 1-5 (LOT1)'!K11:K157,'Tenderers 1-5 (LOT1)'!M11:M157)&gt;0,"5",
"0"))))))))))))))))))))</f>
        <v>#REF!</v>
      </c>
      <c r="O5" s="104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5"/>
      <c r="B6" s="36"/>
      <c r="C6" s="37"/>
      <c r="D6" s="36"/>
      <c r="E6" s="105" t="s">
        <v>304</v>
      </c>
      <c r="F6" s="106"/>
      <c r="G6" s="105" t="s">
        <v>107</v>
      </c>
      <c r="H6" s="106"/>
      <c r="I6" s="105" t="s">
        <v>108</v>
      </c>
      <c r="J6" s="106"/>
      <c r="K6" s="105" t="s">
        <v>109</v>
      </c>
      <c r="L6" s="106"/>
      <c r="M6" s="105" t="s">
        <v>110</v>
      </c>
      <c r="N6" s="107"/>
      <c r="O6" s="104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92" t="s">
        <v>1</v>
      </c>
      <c r="C7" s="93"/>
      <c r="D7" s="38" t="s">
        <v>0</v>
      </c>
      <c r="E7" s="39" t="s">
        <v>3</v>
      </c>
      <c r="F7" s="40" t="s">
        <v>4</v>
      </c>
      <c r="G7" s="39" t="s">
        <v>211</v>
      </c>
      <c r="H7" s="40" t="s">
        <v>212</v>
      </c>
      <c r="I7" s="39" t="s">
        <v>213</v>
      </c>
      <c r="J7" s="40" t="s">
        <v>214</v>
      </c>
      <c r="K7" s="39" t="s">
        <v>215</v>
      </c>
      <c r="L7" s="40" t="s">
        <v>216</v>
      </c>
      <c r="M7" s="39" t="s">
        <v>217</v>
      </c>
      <c r="N7" s="41" t="s">
        <v>218</v>
      </c>
    </row>
    <row r="8" spans="1:23" ht="10.4" customHeight="1">
      <c r="B8" s="94" t="s">
        <v>106</v>
      </c>
      <c r="C8" s="95"/>
      <c r="D8" s="42" t="s">
        <v>2</v>
      </c>
      <c r="E8" s="39" t="s">
        <v>10</v>
      </c>
      <c r="F8" s="40" t="s">
        <v>5</v>
      </c>
      <c r="G8" s="39" t="s">
        <v>219</v>
      </c>
      <c r="H8" s="40" t="s">
        <v>220</v>
      </c>
      <c r="I8" s="39" t="s">
        <v>221</v>
      </c>
      <c r="J8" s="40" t="s">
        <v>222</v>
      </c>
      <c r="K8" s="39" t="s">
        <v>223</v>
      </c>
      <c r="L8" s="40" t="s">
        <v>224</v>
      </c>
      <c r="M8" s="39" t="s">
        <v>225</v>
      </c>
      <c r="N8" s="41" t="s">
        <v>226</v>
      </c>
    </row>
    <row r="9" spans="1:23" ht="10">
      <c r="A9" s="43"/>
      <c r="B9" s="96"/>
      <c r="C9" s="97"/>
      <c r="D9" s="44" t="s">
        <v>9</v>
      </c>
      <c r="E9" s="45" t="s">
        <v>11</v>
      </c>
      <c r="F9" s="46" t="s">
        <v>12</v>
      </c>
      <c r="G9" s="45" t="s">
        <v>227</v>
      </c>
      <c r="H9" s="46" t="s">
        <v>228</v>
      </c>
      <c r="I9" s="45" t="s">
        <v>229</v>
      </c>
      <c r="J9" s="46" t="s">
        <v>230</v>
      </c>
      <c r="K9" s="45" t="s">
        <v>231</v>
      </c>
      <c r="L9" s="46" t="s">
        <v>232</v>
      </c>
      <c r="M9" s="45" t="s">
        <v>233</v>
      </c>
      <c r="N9" s="47" t="s">
        <v>234</v>
      </c>
    </row>
    <row r="10" spans="1:23" s="3" customFormat="1" ht="12.75" customHeight="1">
      <c r="A10" s="48" t="s">
        <v>115</v>
      </c>
      <c r="B10" s="98" t="s">
        <v>305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P10" s="49" t="str">
        <f>IF(ISBLANK(B10),A10,B10)</f>
        <v>Assessment of technical-methodological concept</v>
      </c>
    </row>
    <row r="11" spans="1:23" ht="11.25" customHeight="1">
      <c r="A11" s="50" t="s">
        <v>14</v>
      </c>
      <c r="B11" s="100" t="s">
        <v>172</v>
      </c>
      <c r="C11" s="101"/>
      <c r="D11" s="4"/>
      <c r="E11" s="51"/>
      <c r="F11" s="52"/>
      <c r="G11" s="51"/>
      <c r="H11" s="52"/>
      <c r="I11" s="51"/>
      <c r="J11" s="52"/>
      <c r="K11" s="51"/>
      <c r="L11" s="52"/>
      <c r="M11" s="51"/>
      <c r="N11" s="52"/>
      <c r="P11" s="49" t="str">
        <f t="shared" ref="P11:P81" si="0">IF(ISBLANK(B11),A11,B11)</f>
        <v>Interpretation of objectives</v>
      </c>
    </row>
    <row r="12" spans="1:23" ht="11.25" customHeight="1">
      <c r="A12" s="53" t="s">
        <v>19</v>
      </c>
      <c r="B12" s="102" t="s">
        <v>306</v>
      </c>
      <c r="C12" s="103"/>
      <c r="D12" s="75">
        <v>0.05</v>
      </c>
      <c r="E12" s="8"/>
      <c r="F12" s="54">
        <f>$D12*E12*100</f>
        <v>0</v>
      </c>
      <c r="G12" s="8"/>
      <c r="H12" s="54">
        <f>$D12*G12*100</f>
        <v>0</v>
      </c>
      <c r="I12" s="8"/>
      <c r="J12" s="54">
        <f>$D12*I12*100</f>
        <v>0</v>
      </c>
      <c r="K12" s="8"/>
      <c r="L12" s="54">
        <f>$D12*K12*100</f>
        <v>0</v>
      </c>
      <c r="M12" s="8"/>
      <c r="N12" s="54">
        <f>$D12*M12*100</f>
        <v>0</v>
      </c>
      <c r="P12" s="17" t="str">
        <f t="shared" si="0"/>
        <v>Interpretation of the objectives in the ToRs</v>
      </c>
    </row>
    <row r="13" spans="1:23" ht="11.25" customHeight="1">
      <c r="A13" s="55" t="s">
        <v>20</v>
      </c>
      <c r="B13" s="110" t="s">
        <v>209</v>
      </c>
      <c r="C13" s="111"/>
      <c r="D13" s="76">
        <v>0</v>
      </c>
      <c r="E13" s="9"/>
      <c r="F13" s="56">
        <f>$D13*E13*100</f>
        <v>0</v>
      </c>
      <c r="G13" s="9"/>
      <c r="H13" s="56">
        <f>$D13*G13*100</f>
        <v>0</v>
      </c>
      <c r="I13" s="9"/>
      <c r="J13" s="56">
        <f>$D13*I13*100</f>
        <v>0</v>
      </c>
      <c r="K13" s="9"/>
      <c r="L13" s="56">
        <f>$D13*K13*100</f>
        <v>0</v>
      </c>
      <c r="M13" s="9"/>
      <c r="N13" s="56">
        <f>$D13*M13*100</f>
        <v>0</v>
      </c>
      <c r="P13" s="17" t="str">
        <f t="shared" si="0"/>
        <v>Critical examination of tasks</v>
      </c>
    </row>
    <row r="14" spans="1:23" s="3" customFormat="1" ht="11.25" customHeight="1">
      <c r="A14" s="108" t="s">
        <v>111</v>
      </c>
      <c r="B14" s="108"/>
      <c r="C14" s="109"/>
      <c r="D14" s="5">
        <f>SUM(D12:D13)</f>
        <v>0.05</v>
      </c>
      <c r="E14" s="57"/>
      <c r="F14" s="58">
        <f>SUM(F12:F13)</f>
        <v>0</v>
      </c>
      <c r="G14" s="57"/>
      <c r="H14" s="58">
        <f>SUM(H12:H13)</f>
        <v>0</v>
      </c>
      <c r="I14" s="57"/>
      <c r="J14" s="58">
        <f>SUM(J12:J13)</f>
        <v>0</v>
      </c>
      <c r="K14" s="57"/>
      <c r="L14" s="58">
        <f>SUM(L12:L13)</f>
        <v>0</v>
      </c>
      <c r="M14" s="57"/>
      <c r="N14" s="58">
        <f>SUM(N12:N13)</f>
        <v>0</v>
      </c>
      <c r="P14" s="49" t="str">
        <f t="shared" si="0"/>
        <v>Interim total 1.1</v>
      </c>
    </row>
    <row r="15" spans="1:23" ht="11.25" customHeight="1">
      <c r="A15" s="50" t="s">
        <v>15</v>
      </c>
      <c r="B15" s="100" t="s">
        <v>173</v>
      </c>
      <c r="C15" s="101"/>
      <c r="D15" s="4"/>
      <c r="E15" s="51"/>
      <c r="F15" s="59"/>
      <c r="G15" s="51"/>
      <c r="H15" s="59"/>
      <c r="I15" s="51"/>
      <c r="J15" s="59"/>
      <c r="K15" s="51"/>
      <c r="L15" s="59"/>
      <c r="M15" s="51"/>
      <c r="N15" s="59"/>
      <c r="P15" s="49" t="str">
        <f t="shared" si="0"/>
        <v xml:space="preserve">Processes and actors in the partner system </v>
      </c>
    </row>
    <row r="16" spans="1:23" ht="22.5" customHeight="1">
      <c r="A16" s="53" t="s">
        <v>28</v>
      </c>
      <c r="B16" s="102" t="s">
        <v>174</v>
      </c>
      <c r="C16" s="103"/>
      <c r="D16" s="75">
        <v>0.02</v>
      </c>
      <c r="E16" s="8"/>
      <c r="F16" s="54">
        <f>$D16*E16*100</f>
        <v>0</v>
      </c>
      <c r="G16" s="8"/>
      <c r="H16" s="54">
        <f>$D16*G16*100</f>
        <v>0</v>
      </c>
      <c r="I16" s="8"/>
      <c r="J16" s="54">
        <f>$D16*I16*100</f>
        <v>0</v>
      </c>
      <c r="K16" s="8"/>
      <c r="L16" s="54">
        <f>$D16*K16*100</f>
        <v>0</v>
      </c>
      <c r="M16" s="8"/>
      <c r="N16" s="54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1.25" customHeight="1">
      <c r="A17" s="53" t="s">
        <v>29</v>
      </c>
      <c r="B17" s="102" t="s">
        <v>210</v>
      </c>
      <c r="C17" s="103"/>
      <c r="D17" s="75">
        <v>0</v>
      </c>
      <c r="E17" s="8"/>
      <c r="F17" s="54">
        <f t="shared" ref="F17:F18" si="1">$D17*E17*100</f>
        <v>0</v>
      </c>
      <c r="G17" s="8"/>
      <c r="H17" s="54">
        <f t="shared" ref="H17:H18" si="2">$D17*G17*100</f>
        <v>0</v>
      </c>
      <c r="I17" s="8"/>
      <c r="J17" s="54">
        <f t="shared" ref="J17:J18" si="3">$D17*I17*100</f>
        <v>0</v>
      </c>
      <c r="K17" s="8"/>
      <c r="L17" s="54">
        <f t="shared" ref="L17:L18" si="4">$D17*K17*100</f>
        <v>0</v>
      </c>
      <c r="M17" s="8"/>
      <c r="N17" s="54">
        <f t="shared" ref="N17:N18" si="5">$D17*M17*100</f>
        <v>0</v>
      </c>
      <c r="P17" s="17"/>
    </row>
    <row r="18" spans="1:16" ht="11.25" customHeight="1">
      <c r="A18" s="53" t="s">
        <v>175</v>
      </c>
      <c r="B18" s="110" t="s">
        <v>176</v>
      </c>
      <c r="C18" s="111"/>
      <c r="D18" s="75">
        <v>0</v>
      </c>
      <c r="E18" s="8"/>
      <c r="F18" s="54">
        <f t="shared" si="1"/>
        <v>0</v>
      </c>
      <c r="G18" s="8"/>
      <c r="H18" s="54">
        <f t="shared" si="2"/>
        <v>0</v>
      </c>
      <c r="I18" s="8"/>
      <c r="J18" s="54">
        <f t="shared" si="3"/>
        <v>0</v>
      </c>
      <c r="K18" s="8"/>
      <c r="L18" s="54">
        <f t="shared" si="4"/>
        <v>0</v>
      </c>
      <c r="M18" s="8"/>
      <c r="N18" s="54">
        <f t="shared" si="5"/>
        <v>0</v>
      </c>
      <c r="P18" s="17" t="str">
        <f t="shared" si="0"/>
        <v>Description of the interaction between the actors</v>
      </c>
    </row>
    <row r="19" spans="1:16" s="3" customFormat="1" ht="11.25" customHeight="1">
      <c r="A19" s="108" t="s">
        <v>112</v>
      </c>
      <c r="B19" s="108"/>
      <c r="C19" s="109"/>
      <c r="D19" s="5">
        <f>SUM(D16:D18)</f>
        <v>0.02</v>
      </c>
      <c r="E19" s="57"/>
      <c r="F19" s="58">
        <f>SUM(F16:F18)</f>
        <v>0</v>
      </c>
      <c r="G19" s="57"/>
      <c r="H19" s="58">
        <f>SUM(H16:H18)</f>
        <v>0</v>
      </c>
      <c r="I19" s="57"/>
      <c r="J19" s="58">
        <f>SUM(J16:J18)</f>
        <v>0</v>
      </c>
      <c r="K19" s="57"/>
      <c r="L19" s="58">
        <f>SUM(L16:L18)</f>
        <v>0</v>
      </c>
      <c r="M19" s="57"/>
      <c r="N19" s="58">
        <f>SUM(N16:N18)</f>
        <v>0</v>
      </c>
      <c r="P19" s="49" t="str">
        <f t="shared" si="0"/>
        <v>Interim total 1.2</v>
      </c>
    </row>
    <row r="20" spans="1:16" ht="10.5">
      <c r="A20" s="50" t="s">
        <v>16</v>
      </c>
      <c r="B20" s="100" t="s">
        <v>66</v>
      </c>
      <c r="C20" s="101"/>
      <c r="D20" s="4"/>
      <c r="E20" s="51"/>
      <c r="F20" s="59"/>
      <c r="G20" s="51"/>
      <c r="H20" s="59"/>
      <c r="I20" s="51"/>
      <c r="J20" s="59"/>
      <c r="K20" s="51"/>
      <c r="L20" s="59"/>
      <c r="M20" s="51"/>
      <c r="N20" s="59"/>
      <c r="P20" s="49" t="str">
        <f t="shared" si="0"/>
        <v>Strategy</v>
      </c>
    </row>
    <row r="21" spans="1:16" ht="11.25" customHeight="1">
      <c r="A21" s="53" t="s">
        <v>27</v>
      </c>
      <c r="B21" s="102" t="s">
        <v>177</v>
      </c>
      <c r="C21" s="103"/>
      <c r="D21" s="75">
        <v>0.03</v>
      </c>
      <c r="E21" s="8"/>
      <c r="F21" s="54">
        <f>$D21*E21*100</f>
        <v>0</v>
      </c>
      <c r="G21" s="8"/>
      <c r="H21" s="54">
        <f>$D21*G21*100</f>
        <v>0</v>
      </c>
      <c r="I21" s="8"/>
      <c r="J21" s="54">
        <f>$D21*I21*100</f>
        <v>0</v>
      </c>
      <c r="K21" s="8"/>
      <c r="L21" s="54">
        <f>$D21*K21*100</f>
        <v>0</v>
      </c>
      <c r="M21" s="8"/>
      <c r="N21" s="54">
        <f>$D21*M21*100</f>
        <v>0</v>
      </c>
      <c r="P21" s="17" t="str">
        <f t="shared" si="0"/>
        <v>Strategic approach for achieving the objectives in the ToRs</v>
      </c>
    </row>
    <row r="22" spans="1:16" ht="11.25" customHeight="1">
      <c r="A22" s="53" t="s">
        <v>67</v>
      </c>
      <c r="B22" s="102" t="s">
        <v>308</v>
      </c>
      <c r="C22" s="103"/>
      <c r="D22" s="75">
        <v>0</v>
      </c>
      <c r="E22" s="8"/>
      <c r="F22" s="54">
        <f t="shared" ref="F22:F23" si="6">$D22*E22*100</f>
        <v>0</v>
      </c>
      <c r="G22" s="8"/>
      <c r="H22" s="54">
        <f t="shared" ref="H22:H23" si="7">$D22*G22*100</f>
        <v>0</v>
      </c>
      <c r="I22" s="8"/>
      <c r="J22" s="54">
        <f t="shared" ref="J22:J23" si="8">$D22*I22*100</f>
        <v>0</v>
      </c>
      <c r="K22" s="8"/>
      <c r="L22" s="54">
        <f t="shared" ref="L22:L23" si="9">$D22*K22*100</f>
        <v>0</v>
      </c>
      <c r="M22" s="8"/>
      <c r="N22" s="54">
        <f t="shared" ref="N22:N23" si="10">$D22*M22*100</f>
        <v>0</v>
      </c>
      <c r="P22" s="17" t="str">
        <f t="shared" si="0"/>
        <v>Building partnerships with the relevant actors</v>
      </c>
    </row>
    <row r="23" spans="1:16" ht="11.25" customHeight="1">
      <c r="A23" s="53" t="s">
        <v>178</v>
      </c>
      <c r="B23" s="102" t="s">
        <v>179</v>
      </c>
      <c r="C23" s="103"/>
      <c r="D23" s="75">
        <v>0.03</v>
      </c>
      <c r="E23" s="8"/>
      <c r="F23" s="54">
        <f t="shared" si="6"/>
        <v>0</v>
      </c>
      <c r="G23" s="8"/>
      <c r="H23" s="54">
        <f t="shared" si="7"/>
        <v>0</v>
      </c>
      <c r="I23" s="8"/>
      <c r="J23" s="54">
        <f t="shared" si="8"/>
        <v>0</v>
      </c>
      <c r="K23" s="8"/>
      <c r="L23" s="54">
        <f t="shared" si="9"/>
        <v>0</v>
      </c>
      <c r="M23" s="8"/>
      <c r="N23" s="54">
        <f t="shared" si="10"/>
        <v>0</v>
      </c>
      <c r="P23" s="17" t="str">
        <f t="shared" si="0"/>
        <v>Approaches for leverage effects and measures for scaling-up</v>
      </c>
    </row>
    <row r="24" spans="1:16" ht="16.5" customHeight="1">
      <c r="A24" s="53" t="s">
        <v>180</v>
      </c>
      <c r="B24" s="110" t="s">
        <v>307</v>
      </c>
      <c r="C24" s="111"/>
      <c r="D24" s="75">
        <v>0</v>
      </c>
      <c r="E24" s="8"/>
      <c r="F24" s="56">
        <f>$D24*E24*100</f>
        <v>0</v>
      </c>
      <c r="G24" s="8"/>
      <c r="H24" s="56">
        <f>$D24*G24*100</f>
        <v>0</v>
      </c>
      <c r="I24" s="8"/>
      <c r="J24" s="56">
        <f>$D24*I24*100</f>
        <v>0</v>
      </c>
      <c r="K24" s="8"/>
      <c r="L24" s="56">
        <f>$D24*K24*100</f>
        <v>0</v>
      </c>
      <c r="M24" s="8"/>
      <c r="N24" s="56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1.25" customHeight="1">
      <c r="A25" s="108" t="s">
        <v>113</v>
      </c>
      <c r="B25" s="108"/>
      <c r="C25" s="109"/>
      <c r="D25" s="5">
        <f>SUM(D21:D24)</f>
        <v>0.06</v>
      </c>
      <c r="E25" s="57"/>
      <c r="F25" s="58">
        <f>SUM(F21:F24)</f>
        <v>0</v>
      </c>
      <c r="G25" s="57"/>
      <c r="H25" s="58">
        <f>SUM(H21:H24)</f>
        <v>0</v>
      </c>
      <c r="I25" s="57"/>
      <c r="J25" s="58">
        <f>SUM(J21:J24)</f>
        <v>0</v>
      </c>
      <c r="K25" s="57"/>
      <c r="L25" s="58">
        <f>SUM(L21:L24)</f>
        <v>0</v>
      </c>
      <c r="M25" s="57"/>
      <c r="N25" s="58">
        <f>SUM(N21:N24)</f>
        <v>0</v>
      </c>
      <c r="P25" s="49" t="str">
        <f t="shared" si="0"/>
        <v>Interim total 1.3</v>
      </c>
    </row>
    <row r="26" spans="1:16" ht="11.25" customHeight="1">
      <c r="A26" s="50" t="s">
        <v>17</v>
      </c>
      <c r="B26" s="100" t="s">
        <v>181</v>
      </c>
      <c r="C26" s="101"/>
      <c r="D26" s="4"/>
      <c r="E26" s="51"/>
      <c r="F26" s="59"/>
      <c r="G26" s="51"/>
      <c r="H26" s="59"/>
      <c r="I26" s="51"/>
      <c r="J26" s="59"/>
      <c r="K26" s="51"/>
      <c r="L26" s="59"/>
      <c r="M26" s="51"/>
      <c r="N26" s="59"/>
      <c r="P26" s="49" t="str">
        <f t="shared" si="0"/>
        <v xml:space="preserve">Project management </v>
      </c>
    </row>
    <row r="27" spans="1:16" ht="10">
      <c r="A27" s="53" t="s">
        <v>25</v>
      </c>
      <c r="B27" s="102" t="s">
        <v>182</v>
      </c>
      <c r="C27" s="103"/>
      <c r="D27" s="75">
        <v>0.03</v>
      </c>
      <c r="E27" s="8"/>
      <c r="F27" s="54">
        <f>$D27*E27*100</f>
        <v>0</v>
      </c>
      <c r="G27" s="8"/>
      <c r="H27" s="54">
        <f>$D27*G27*100</f>
        <v>0</v>
      </c>
      <c r="I27" s="8"/>
      <c r="J27" s="54">
        <f>$D27*I27*100</f>
        <v>0</v>
      </c>
      <c r="K27" s="8"/>
      <c r="L27" s="54">
        <f>$D27*K27*100</f>
        <v>0</v>
      </c>
      <c r="M27" s="8"/>
      <c r="N27" s="54">
        <f>$D27*M27*100</f>
        <v>0</v>
      </c>
      <c r="P27" s="17" t="str">
        <f t="shared" si="0"/>
        <v>Operational plan</v>
      </c>
    </row>
    <row r="28" spans="1:16" ht="11.25" customHeight="1">
      <c r="A28" s="53" t="s">
        <v>26</v>
      </c>
      <c r="B28" s="102" t="s">
        <v>183</v>
      </c>
      <c r="C28" s="103"/>
      <c r="D28" s="75">
        <v>0</v>
      </c>
      <c r="E28" s="8"/>
      <c r="F28" s="54">
        <f t="shared" ref="F28:F29" si="11">$D28*E28*100</f>
        <v>0</v>
      </c>
      <c r="G28" s="8"/>
      <c r="H28" s="54">
        <f t="shared" ref="H28:H29" si="12">$D28*G28*100</f>
        <v>0</v>
      </c>
      <c r="I28" s="8"/>
      <c r="J28" s="54">
        <f t="shared" ref="J28:J29" si="13">$D28*I28*100</f>
        <v>0</v>
      </c>
      <c r="K28" s="8"/>
      <c r="L28" s="54">
        <f t="shared" ref="L28:L29" si="14">$D28*K28*100</f>
        <v>0</v>
      </c>
      <c r="M28" s="8"/>
      <c r="N28" s="54">
        <f t="shared" ref="N28:N29" si="15">$D28*M28*100</f>
        <v>0</v>
      </c>
      <c r="P28" s="17" t="str">
        <f t="shared" si="0"/>
        <v>Coordination with GIZ or the commissioning project</v>
      </c>
    </row>
    <row r="29" spans="1:16" ht="22.5" customHeight="1">
      <c r="A29" s="53" t="s">
        <v>184</v>
      </c>
      <c r="B29" s="102" t="s">
        <v>187</v>
      </c>
      <c r="C29" s="103"/>
      <c r="D29" s="75">
        <v>0</v>
      </c>
      <c r="E29" s="8"/>
      <c r="F29" s="54">
        <f t="shared" si="11"/>
        <v>0</v>
      </c>
      <c r="G29" s="8"/>
      <c r="H29" s="54">
        <f t="shared" si="12"/>
        <v>0</v>
      </c>
      <c r="I29" s="8"/>
      <c r="J29" s="54">
        <f t="shared" si="13"/>
        <v>0</v>
      </c>
      <c r="K29" s="8"/>
      <c r="L29" s="54">
        <f t="shared" si="14"/>
        <v>0</v>
      </c>
      <c r="M29" s="8"/>
      <c r="N29" s="54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3" t="s">
        <v>185</v>
      </c>
      <c r="B30" s="110" t="s">
        <v>186</v>
      </c>
      <c r="C30" s="111"/>
      <c r="D30" s="75">
        <v>0.04</v>
      </c>
      <c r="E30" s="8"/>
      <c r="F30" s="56">
        <f>$D30*E30*100</f>
        <v>0</v>
      </c>
      <c r="G30" s="8"/>
      <c r="H30" s="56">
        <f>$D30*G30*100</f>
        <v>0</v>
      </c>
      <c r="I30" s="8"/>
      <c r="J30" s="56">
        <f>$D30*I30*100</f>
        <v>0</v>
      </c>
      <c r="K30" s="8"/>
      <c r="L30" s="56">
        <f>$D30*K30*100</f>
        <v>0</v>
      </c>
      <c r="M30" s="8"/>
      <c r="N30" s="56">
        <f>$D30*M30*100</f>
        <v>0</v>
      </c>
      <c r="P30" s="17" t="str">
        <f t="shared" si="0"/>
        <v>Monitoring</v>
      </c>
    </row>
    <row r="31" spans="1:16" s="3" customFormat="1" ht="11.25" customHeight="1">
      <c r="A31" s="108" t="s">
        <v>114</v>
      </c>
      <c r="B31" s="108"/>
      <c r="C31" s="109"/>
      <c r="D31" s="5">
        <f>SUM(D27:D30)</f>
        <v>7.0000000000000007E-2</v>
      </c>
      <c r="E31" s="57"/>
      <c r="F31" s="58">
        <f>SUM(F27:F30)</f>
        <v>0</v>
      </c>
      <c r="G31" s="57"/>
      <c r="H31" s="58">
        <f>SUM(H27:H30)</f>
        <v>0</v>
      </c>
      <c r="I31" s="57"/>
      <c r="J31" s="58">
        <f>SUM(J27:J30)</f>
        <v>0</v>
      </c>
      <c r="K31" s="57"/>
      <c r="L31" s="58">
        <f>SUM(L27:L30)</f>
        <v>0</v>
      </c>
      <c r="M31" s="57"/>
      <c r="N31" s="58">
        <f>SUM(N27:N30)</f>
        <v>0</v>
      </c>
      <c r="P31" s="49" t="str">
        <f t="shared" si="0"/>
        <v>Interim total 1.4</v>
      </c>
    </row>
    <row r="32" spans="1:16" ht="11.25" hidden="1" customHeight="1">
      <c r="A32" s="53"/>
      <c r="B32" s="112"/>
      <c r="C32" s="113"/>
      <c r="D32" s="21"/>
      <c r="E32" s="8"/>
      <c r="F32" s="54"/>
      <c r="G32" s="8"/>
      <c r="H32" s="54"/>
      <c r="I32" s="8"/>
      <c r="J32" s="54"/>
      <c r="K32" s="8"/>
      <c r="L32" s="54"/>
      <c r="M32" s="8"/>
      <c r="N32" s="54"/>
      <c r="P32" s="17"/>
    </row>
    <row r="33" spans="1:16" s="3" customFormat="1" ht="11.25" hidden="1" customHeight="1">
      <c r="A33" s="108"/>
      <c r="B33" s="108"/>
      <c r="C33" s="109"/>
      <c r="D33" s="5"/>
      <c r="E33" s="57"/>
      <c r="F33" s="58">
        <f>SUM(F32:F32)</f>
        <v>0</v>
      </c>
      <c r="G33" s="57"/>
      <c r="H33" s="58">
        <f>SUM(H32:H32)</f>
        <v>0</v>
      </c>
      <c r="I33" s="57"/>
      <c r="J33" s="58">
        <f>SUM(J32:J32)</f>
        <v>0</v>
      </c>
      <c r="K33" s="57"/>
      <c r="L33" s="58">
        <f>SUM(L32:L32)</f>
        <v>0</v>
      </c>
      <c r="M33" s="57"/>
      <c r="N33" s="58">
        <f>SUM(N32:N32)</f>
        <v>0</v>
      </c>
      <c r="P33" s="49">
        <f t="shared" si="0"/>
        <v>0</v>
      </c>
    </row>
    <row r="34" spans="1:16" ht="11.25" hidden="1" customHeight="1">
      <c r="A34" s="50"/>
      <c r="B34" s="100"/>
      <c r="C34" s="101"/>
      <c r="D34" s="4"/>
      <c r="E34" s="51"/>
      <c r="F34" s="59"/>
      <c r="G34" s="51"/>
      <c r="H34" s="59"/>
      <c r="I34" s="51"/>
      <c r="J34" s="59"/>
      <c r="K34" s="51"/>
      <c r="L34" s="59"/>
      <c r="M34" s="51"/>
      <c r="N34" s="59"/>
      <c r="P34" s="49">
        <f t="shared" si="0"/>
        <v>0</v>
      </c>
    </row>
    <row r="35" spans="1:16" ht="11.25" hidden="1" customHeight="1">
      <c r="A35" s="53"/>
      <c r="B35" s="102"/>
      <c r="C35" s="103"/>
      <c r="D35" s="21"/>
      <c r="E35" s="8"/>
      <c r="F35" s="54">
        <f>$D35*E35*100</f>
        <v>0</v>
      </c>
      <c r="G35" s="8"/>
      <c r="H35" s="54">
        <f>$D35*G35*100</f>
        <v>0</v>
      </c>
      <c r="I35" s="8"/>
      <c r="J35" s="54">
        <f>$D35*I35*100</f>
        <v>0</v>
      </c>
      <c r="K35" s="8"/>
      <c r="L35" s="54">
        <f>$D35*K35*100</f>
        <v>0</v>
      </c>
      <c r="M35" s="8"/>
      <c r="N35" s="54">
        <f>$D35*M35*100</f>
        <v>0</v>
      </c>
      <c r="P35" s="17">
        <f t="shared" si="0"/>
        <v>0</v>
      </c>
    </row>
    <row r="36" spans="1:16" ht="11.25" hidden="1" customHeight="1">
      <c r="A36" s="53"/>
      <c r="B36" s="114"/>
      <c r="C36" s="115"/>
      <c r="D36" s="21"/>
      <c r="E36" s="8"/>
      <c r="F36" s="54">
        <f>$D36*E36*100</f>
        <v>0</v>
      </c>
      <c r="G36" s="8"/>
      <c r="H36" s="54">
        <f>$D36*G36*100</f>
        <v>0</v>
      </c>
      <c r="I36" s="8"/>
      <c r="J36" s="54">
        <f>$D36*I36*100</f>
        <v>0</v>
      </c>
      <c r="K36" s="8"/>
      <c r="L36" s="54">
        <f>$D36*K36*100</f>
        <v>0</v>
      </c>
      <c r="M36" s="8"/>
      <c r="N36" s="54">
        <f>$D36*M36*100</f>
        <v>0</v>
      </c>
      <c r="P36" s="17">
        <f t="shared" si="0"/>
        <v>0</v>
      </c>
    </row>
    <row r="37" spans="1:16" ht="11.25" hidden="1" customHeight="1">
      <c r="A37" s="53"/>
      <c r="B37" s="122"/>
      <c r="C37" s="123"/>
      <c r="D37" s="21"/>
      <c r="E37" s="8"/>
      <c r="F37" s="56">
        <f>$D37*E37*100</f>
        <v>0</v>
      </c>
      <c r="G37" s="8"/>
      <c r="H37" s="56">
        <f>$D37*G37*100</f>
        <v>0</v>
      </c>
      <c r="I37" s="8"/>
      <c r="J37" s="56">
        <f>$D37*I37*100</f>
        <v>0</v>
      </c>
      <c r="K37" s="8"/>
      <c r="L37" s="56">
        <f>$D37*K37*100</f>
        <v>0</v>
      </c>
      <c r="M37" s="8"/>
      <c r="N37" s="56">
        <f>$D37*M37*100</f>
        <v>0</v>
      </c>
      <c r="P37" s="17">
        <f t="shared" si="0"/>
        <v>0</v>
      </c>
    </row>
    <row r="38" spans="1:16" s="3" customFormat="1" ht="11.25" hidden="1" customHeight="1">
      <c r="A38" s="108"/>
      <c r="B38" s="108"/>
      <c r="C38" s="109"/>
      <c r="D38" s="5"/>
      <c r="E38" s="57"/>
      <c r="F38" s="58">
        <f>SUM(F35:F37)</f>
        <v>0</v>
      </c>
      <c r="G38" s="57"/>
      <c r="H38" s="58">
        <f>SUM(H35:H37)</f>
        <v>0</v>
      </c>
      <c r="I38" s="57"/>
      <c r="J38" s="58">
        <f>SUM(J35:J37)</f>
        <v>0</v>
      </c>
      <c r="K38" s="57"/>
      <c r="L38" s="58">
        <f>SUM(L35:L37)</f>
        <v>0</v>
      </c>
      <c r="M38" s="57"/>
      <c r="N38" s="58">
        <f>SUM(N35:N37)</f>
        <v>0</v>
      </c>
      <c r="P38" s="49">
        <f t="shared" si="0"/>
        <v>0</v>
      </c>
    </row>
    <row r="39" spans="1:16" s="3" customFormat="1" ht="11.25" hidden="1" customHeight="1">
      <c r="A39" s="60"/>
      <c r="B39" s="124"/>
      <c r="C39" s="125"/>
      <c r="D39" s="21"/>
      <c r="E39" s="10"/>
      <c r="F39" s="61">
        <f>$D39*E39*100</f>
        <v>0</v>
      </c>
      <c r="G39" s="10"/>
      <c r="H39" s="61">
        <f>$D39*G39*100</f>
        <v>0</v>
      </c>
      <c r="I39" s="10"/>
      <c r="J39" s="61">
        <f>$D39*I39*100</f>
        <v>0</v>
      </c>
      <c r="K39" s="10"/>
      <c r="L39" s="61">
        <f>$D39*K39*100</f>
        <v>0</v>
      </c>
      <c r="M39" s="10"/>
      <c r="N39" s="61">
        <f>$D39*M39*100</f>
        <v>0</v>
      </c>
      <c r="P39" s="49"/>
    </row>
    <row r="40" spans="1:16" ht="11.25" customHeight="1">
      <c r="A40" s="60" t="s">
        <v>18</v>
      </c>
      <c r="B40" s="124" t="s">
        <v>78</v>
      </c>
      <c r="C40" s="125"/>
      <c r="D40" s="77">
        <v>0.05</v>
      </c>
      <c r="E40" s="10"/>
      <c r="F40" s="61">
        <f>$D40*E40*100</f>
        <v>0</v>
      </c>
      <c r="G40" s="10"/>
      <c r="H40" s="61">
        <f>$D40*G40*100</f>
        <v>0</v>
      </c>
      <c r="I40" s="10"/>
      <c r="J40" s="61">
        <f>$D40*I40*100</f>
        <v>0</v>
      </c>
      <c r="K40" s="10"/>
      <c r="L40" s="61">
        <f>$D40*K40*100</f>
        <v>0</v>
      </c>
      <c r="M40" s="10"/>
      <c r="N40" s="61">
        <f>$D40*M40*100</f>
        <v>0</v>
      </c>
      <c r="P40" s="49" t="str">
        <f t="shared" si="0"/>
        <v>Further requirements</v>
      </c>
    </row>
    <row r="41" spans="1:16" ht="11.25" customHeight="1">
      <c r="A41" s="126" t="s">
        <v>117</v>
      </c>
      <c r="B41" s="126"/>
      <c r="C41" s="127"/>
      <c r="D41" s="6">
        <f>D14+D19+D25+D31+D33+D38+D39+D40</f>
        <v>0.25</v>
      </c>
      <c r="E41" s="62"/>
      <c r="F41" s="11">
        <f>SUM(F14,F19,F25,F31,F33,F38,F39,F40)</f>
        <v>0</v>
      </c>
      <c r="G41" s="62"/>
      <c r="H41" s="11">
        <f>SUM(H14,H19,H25,H31,H33,H38,H39,H40)</f>
        <v>0</v>
      </c>
      <c r="I41" s="62"/>
      <c r="J41" s="11">
        <f>SUM(J14,J19,J25,J31,J33,J38,J39,J40)</f>
        <v>0</v>
      </c>
      <c r="K41" s="62"/>
      <c r="L41" s="11">
        <f>SUM(L14,L19,L25,L31,L33,L38,L39,L40)</f>
        <v>0</v>
      </c>
      <c r="M41" s="62"/>
      <c r="N41" s="11">
        <f>SUM(N14,N19,N25,N31,N33,N38,N39,N40)</f>
        <v>0</v>
      </c>
      <c r="P41" s="49" t="str">
        <f t="shared" si="0"/>
        <v>Total 1</v>
      </c>
    </row>
    <row r="42" spans="1:16" s="3" customFormat="1" ht="12.75" customHeight="1">
      <c r="A42" s="48" t="s">
        <v>116</v>
      </c>
      <c r="B42" s="98" t="s">
        <v>68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P42" s="49" t="str">
        <f t="shared" si="0"/>
        <v>Assessment of proposed staff</v>
      </c>
    </row>
    <row r="43" spans="1:16" ht="11.25" customHeight="1">
      <c r="A43" s="50" t="s">
        <v>6</v>
      </c>
      <c r="B43" s="116" t="s">
        <v>161</v>
      </c>
      <c r="C43" s="117"/>
      <c r="D43" s="63"/>
      <c r="E43" s="64"/>
      <c r="F43" s="59"/>
      <c r="G43" s="64"/>
      <c r="H43" s="59"/>
      <c r="I43" s="64"/>
      <c r="J43" s="59"/>
      <c r="K43" s="64"/>
      <c r="L43" s="59"/>
      <c r="M43" s="64"/>
      <c r="N43" s="59"/>
      <c r="P43" s="49" t="str">
        <f t="shared" si="0"/>
        <v>Expert 1 (in accordance with ToR provisions/criteria)</v>
      </c>
    </row>
    <row r="44" spans="1:16" ht="10">
      <c r="A44" s="65" t="s">
        <v>87</v>
      </c>
      <c r="B44" s="118" t="s">
        <v>309</v>
      </c>
      <c r="C44" s="119"/>
      <c r="D44" s="75">
        <v>0.02</v>
      </c>
      <c r="E44" s="8"/>
      <c r="F44" s="54">
        <f t="shared" ref="F44:F51" si="16">$D44*E44*100</f>
        <v>0</v>
      </c>
      <c r="G44" s="8"/>
      <c r="H44" s="54">
        <f t="shared" ref="H44:H51" si="17">$D44*G44*100</f>
        <v>0</v>
      </c>
      <c r="I44" s="8"/>
      <c r="J44" s="54">
        <f t="shared" ref="J44:J51" si="18">$D44*I44*100</f>
        <v>0</v>
      </c>
      <c r="K44" s="8"/>
      <c r="L44" s="54">
        <f t="shared" ref="L44:L51" si="19">$D44*K44*100</f>
        <v>0</v>
      </c>
      <c r="M44" s="8"/>
      <c r="N44" s="54">
        <f t="shared" ref="N44:N51" si="20">$D44*M44*100</f>
        <v>0</v>
      </c>
      <c r="P44" s="17" t="str">
        <f t="shared" si="0"/>
        <v>- Education/training</v>
      </c>
    </row>
    <row r="45" spans="1:16" ht="10">
      <c r="A45" s="65" t="s">
        <v>88</v>
      </c>
      <c r="B45" s="118" t="s">
        <v>75</v>
      </c>
      <c r="C45" s="119"/>
      <c r="D45" s="75">
        <v>0.02</v>
      </c>
      <c r="E45" s="8"/>
      <c r="F45" s="54">
        <f t="shared" si="16"/>
        <v>0</v>
      </c>
      <c r="G45" s="8"/>
      <c r="H45" s="54">
        <f t="shared" si="17"/>
        <v>0</v>
      </c>
      <c r="I45" s="8"/>
      <c r="J45" s="54">
        <f t="shared" si="18"/>
        <v>0</v>
      </c>
      <c r="K45" s="8"/>
      <c r="L45" s="54">
        <f t="shared" si="19"/>
        <v>0</v>
      </c>
      <c r="M45" s="8"/>
      <c r="N45" s="54">
        <f t="shared" si="20"/>
        <v>0</v>
      </c>
      <c r="P45" s="17" t="str">
        <f t="shared" si="0"/>
        <v>- Language</v>
      </c>
    </row>
    <row r="46" spans="1:16" ht="11.25" customHeight="1">
      <c r="A46" s="53" t="s">
        <v>89</v>
      </c>
      <c r="B46" s="120" t="s">
        <v>76</v>
      </c>
      <c r="C46" s="121"/>
      <c r="D46" s="75">
        <v>0.03</v>
      </c>
      <c r="E46" s="8"/>
      <c r="F46" s="54">
        <f t="shared" si="16"/>
        <v>0</v>
      </c>
      <c r="G46" s="8"/>
      <c r="H46" s="54">
        <f t="shared" si="17"/>
        <v>0</v>
      </c>
      <c r="I46" s="8"/>
      <c r="J46" s="54">
        <f t="shared" si="18"/>
        <v>0</v>
      </c>
      <c r="K46" s="8"/>
      <c r="L46" s="54">
        <f t="shared" si="19"/>
        <v>0</v>
      </c>
      <c r="M46" s="8"/>
      <c r="N46" s="54">
        <f t="shared" si="20"/>
        <v>0</v>
      </c>
      <c r="P46" s="17" t="str">
        <f t="shared" si="0"/>
        <v>- General professional experience</v>
      </c>
    </row>
    <row r="47" spans="1:16" ht="11.25" customHeight="1">
      <c r="A47" s="65" t="s">
        <v>90</v>
      </c>
      <c r="B47" s="120" t="s">
        <v>77</v>
      </c>
      <c r="C47" s="121"/>
      <c r="D47" s="75">
        <v>0.08</v>
      </c>
      <c r="E47" s="8"/>
      <c r="F47" s="54">
        <f t="shared" si="16"/>
        <v>0</v>
      </c>
      <c r="G47" s="8"/>
      <c r="H47" s="54">
        <f t="shared" si="17"/>
        <v>0</v>
      </c>
      <c r="I47" s="8"/>
      <c r="J47" s="54">
        <f t="shared" si="18"/>
        <v>0</v>
      </c>
      <c r="K47" s="8"/>
      <c r="L47" s="54">
        <f t="shared" si="19"/>
        <v>0</v>
      </c>
      <c r="M47" s="8"/>
      <c r="N47" s="54">
        <f t="shared" si="20"/>
        <v>0</v>
      </c>
      <c r="P47" s="17" t="str">
        <f t="shared" si="0"/>
        <v>- Specific professional experience</v>
      </c>
    </row>
    <row r="48" spans="1:16" ht="11.25" customHeight="1">
      <c r="A48" s="65" t="s">
        <v>91</v>
      </c>
      <c r="B48" s="118" t="s">
        <v>7</v>
      </c>
      <c r="C48" s="119"/>
      <c r="D48" s="75">
        <v>0.03</v>
      </c>
      <c r="E48" s="8"/>
      <c r="F48" s="54">
        <f t="shared" si="16"/>
        <v>0</v>
      </c>
      <c r="G48" s="8"/>
      <c r="H48" s="54">
        <f t="shared" si="17"/>
        <v>0</v>
      </c>
      <c r="I48" s="8"/>
      <c r="J48" s="54">
        <f t="shared" si="18"/>
        <v>0</v>
      </c>
      <c r="K48" s="8"/>
      <c r="L48" s="54">
        <f t="shared" si="19"/>
        <v>0</v>
      </c>
      <c r="M48" s="8"/>
      <c r="N48" s="54">
        <f t="shared" si="20"/>
        <v>0</v>
      </c>
      <c r="P48" s="17" t="str">
        <f t="shared" si="0"/>
        <v>- Leadership/management experience</v>
      </c>
    </row>
    <row r="49" spans="1:16" ht="22.5" customHeight="1">
      <c r="A49" s="65" t="s">
        <v>92</v>
      </c>
      <c r="B49" s="120" t="s">
        <v>188</v>
      </c>
      <c r="C49" s="121"/>
      <c r="D49" s="75">
        <v>0</v>
      </c>
      <c r="E49" s="8"/>
      <c r="F49" s="54">
        <f t="shared" si="16"/>
        <v>0</v>
      </c>
      <c r="G49" s="8"/>
      <c r="H49" s="54">
        <f t="shared" si="17"/>
        <v>0</v>
      </c>
      <c r="I49" s="8"/>
      <c r="J49" s="54">
        <f t="shared" si="18"/>
        <v>0</v>
      </c>
      <c r="K49" s="8"/>
      <c r="L49" s="54">
        <f t="shared" si="19"/>
        <v>0</v>
      </c>
      <c r="M49" s="8"/>
      <c r="N49" s="54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1.25" customHeight="1">
      <c r="A50" s="65" t="s">
        <v>93</v>
      </c>
      <c r="B50" s="118" t="s">
        <v>189</v>
      </c>
      <c r="C50" s="119"/>
      <c r="D50" s="75">
        <v>0</v>
      </c>
      <c r="E50" s="8"/>
      <c r="F50" s="54">
        <f t="shared" si="16"/>
        <v>0</v>
      </c>
      <c r="G50" s="8"/>
      <c r="H50" s="54">
        <f t="shared" si="17"/>
        <v>0</v>
      </c>
      <c r="I50" s="8"/>
      <c r="J50" s="54">
        <f t="shared" si="18"/>
        <v>0</v>
      </c>
      <c r="K50" s="8"/>
      <c r="L50" s="54">
        <f t="shared" si="19"/>
        <v>0</v>
      </c>
      <c r="M50" s="8"/>
      <c r="N50" s="54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1.25" customHeight="1">
      <c r="A51" s="65" t="s">
        <v>94</v>
      </c>
      <c r="B51" s="118" t="s">
        <v>191</v>
      </c>
      <c r="C51" s="119"/>
      <c r="D51" s="75">
        <v>0.02</v>
      </c>
      <c r="E51" s="8"/>
      <c r="F51" s="56">
        <f t="shared" si="16"/>
        <v>0</v>
      </c>
      <c r="G51" s="8"/>
      <c r="H51" s="56">
        <f t="shared" si="17"/>
        <v>0</v>
      </c>
      <c r="I51" s="8"/>
      <c r="J51" s="56">
        <f t="shared" si="18"/>
        <v>0</v>
      </c>
      <c r="K51" s="8"/>
      <c r="L51" s="56">
        <f t="shared" si="19"/>
        <v>0</v>
      </c>
      <c r="M51" s="8"/>
      <c r="N51" s="56">
        <f t="shared" si="20"/>
        <v>0</v>
      </c>
      <c r="P51" s="17"/>
    </row>
    <row r="52" spans="1:16" ht="10">
      <c r="A52" s="65" t="s">
        <v>190</v>
      </c>
      <c r="B52" s="128" t="s">
        <v>30</v>
      </c>
      <c r="C52" s="129"/>
      <c r="D52" s="75">
        <v>0.05</v>
      </c>
      <c r="E52" s="8"/>
      <c r="F52" s="56">
        <f>$D52*E52*100</f>
        <v>0</v>
      </c>
      <c r="G52" s="8"/>
      <c r="H52" s="56">
        <f>$D52*G52*100</f>
        <v>0</v>
      </c>
      <c r="I52" s="8"/>
      <c r="J52" s="56">
        <f>$D52*I52*100</f>
        <v>0</v>
      </c>
      <c r="K52" s="8"/>
      <c r="L52" s="56">
        <f>$D52*K52*100</f>
        <v>0</v>
      </c>
      <c r="M52" s="8"/>
      <c r="N52" s="56">
        <f>$D52*M52*100</f>
        <v>0</v>
      </c>
      <c r="P52" s="17" t="str">
        <f t="shared" si="0"/>
        <v>- Other</v>
      </c>
    </row>
    <row r="53" spans="1:16" s="3" customFormat="1" ht="11.25" customHeight="1">
      <c r="A53" s="108" t="s">
        <v>95</v>
      </c>
      <c r="B53" s="108"/>
      <c r="C53" s="109"/>
      <c r="D53" s="5">
        <f>SUM(D44:D52)</f>
        <v>0.25</v>
      </c>
      <c r="E53" s="57"/>
      <c r="F53" s="58">
        <f>SUM(F44:F52)</f>
        <v>0</v>
      </c>
      <c r="G53" s="57"/>
      <c r="H53" s="58">
        <f>SUM(H44:H52)</f>
        <v>0</v>
      </c>
      <c r="I53" s="57"/>
      <c r="J53" s="58">
        <f>SUM(J44:J52)</f>
        <v>0</v>
      </c>
      <c r="K53" s="57"/>
      <c r="L53" s="58">
        <f>SUM(L44:L52)</f>
        <v>0</v>
      </c>
      <c r="M53" s="57"/>
      <c r="N53" s="58">
        <f>SUM(N44:N52)</f>
        <v>0</v>
      </c>
      <c r="P53" s="49" t="str">
        <f t="shared" si="0"/>
        <v>Interim total 2.1</v>
      </c>
    </row>
    <row r="54" spans="1:16" ht="11.25" customHeight="1">
      <c r="A54" s="50" t="s">
        <v>96</v>
      </c>
      <c r="B54" s="116" t="s">
        <v>162</v>
      </c>
      <c r="C54" s="117"/>
      <c r="D54" s="63"/>
      <c r="E54" s="64"/>
      <c r="F54" s="59"/>
      <c r="G54" s="64"/>
      <c r="H54" s="59"/>
      <c r="I54" s="64"/>
      <c r="J54" s="59"/>
      <c r="K54" s="64"/>
      <c r="L54" s="59"/>
      <c r="M54" s="64"/>
      <c r="N54" s="59"/>
      <c r="P54" s="49" t="str">
        <f t="shared" si="0"/>
        <v>Expert 2 (in accordance with ToR provisions/criteria)</v>
      </c>
    </row>
    <row r="55" spans="1:16" ht="10">
      <c r="A55" s="65" t="s">
        <v>97</v>
      </c>
      <c r="B55" s="118" t="s">
        <v>309</v>
      </c>
      <c r="C55" s="119"/>
      <c r="D55" s="75">
        <v>0.02</v>
      </c>
      <c r="E55" s="8"/>
      <c r="F55" s="54">
        <f t="shared" ref="F55:F62" si="21">$D55*E55*100</f>
        <v>0</v>
      </c>
      <c r="G55" s="8"/>
      <c r="H55" s="54">
        <f t="shared" ref="H55:H62" si="22">$D55*G55*100</f>
        <v>0</v>
      </c>
      <c r="I55" s="8"/>
      <c r="J55" s="54">
        <f t="shared" ref="J55:J62" si="23">$D55*I55*100</f>
        <v>0</v>
      </c>
      <c r="K55" s="8"/>
      <c r="L55" s="54">
        <f t="shared" ref="L55:L62" si="24">$D55*K55*100</f>
        <v>0</v>
      </c>
      <c r="M55" s="8"/>
      <c r="N55" s="54">
        <f t="shared" ref="N55:N62" si="25">$D55*M55*100</f>
        <v>0</v>
      </c>
      <c r="P55" s="17" t="str">
        <f t="shared" si="0"/>
        <v>- Education/training</v>
      </c>
    </row>
    <row r="56" spans="1:16" ht="10">
      <c r="A56" s="65" t="s">
        <v>98</v>
      </c>
      <c r="B56" s="118" t="s">
        <v>235</v>
      </c>
      <c r="C56" s="119"/>
      <c r="D56" s="75">
        <v>0.02</v>
      </c>
      <c r="E56" s="8"/>
      <c r="F56" s="54">
        <f t="shared" si="21"/>
        <v>0</v>
      </c>
      <c r="G56" s="8"/>
      <c r="H56" s="54">
        <f t="shared" si="22"/>
        <v>0</v>
      </c>
      <c r="I56" s="8"/>
      <c r="J56" s="54">
        <f t="shared" si="23"/>
        <v>0</v>
      </c>
      <c r="K56" s="8"/>
      <c r="L56" s="54">
        <f t="shared" si="24"/>
        <v>0</v>
      </c>
      <c r="M56" s="8"/>
      <c r="N56" s="54">
        <f t="shared" si="25"/>
        <v>0</v>
      </c>
      <c r="P56" s="17" t="str">
        <f t="shared" si="0"/>
        <v>- Language</v>
      </c>
    </row>
    <row r="57" spans="1:16" ht="11.25" customHeight="1">
      <c r="A57" s="53" t="s">
        <v>99</v>
      </c>
      <c r="B57" s="120" t="s">
        <v>236</v>
      </c>
      <c r="C57" s="121"/>
      <c r="D57" s="75">
        <v>0.03</v>
      </c>
      <c r="E57" s="8"/>
      <c r="F57" s="54">
        <f t="shared" si="21"/>
        <v>0</v>
      </c>
      <c r="G57" s="8"/>
      <c r="H57" s="54">
        <f t="shared" si="22"/>
        <v>0</v>
      </c>
      <c r="I57" s="8"/>
      <c r="J57" s="54">
        <f t="shared" si="23"/>
        <v>0</v>
      </c>
      <c r="K57" s="8"/>
      <c r="L57" s="54">
        <f t="shared" si="24"/>
        <v>0</v>
      </c>
      <c r="M57" s="8"/>
      <c r="N57" s="54">
        <f t="shared" si="25"/>
        <v>0</v>
      </c>
      <c r="P57" s="17" t="str">
        <f t="shared" si="0"/>
        <v>- General professional experience</v>
      </c>
    </row>
    <row r="58" spans="1:16" ht="11.25" customHeight="1">
      <c r="A58" s="65" t="s">
        <v>100</v>
      </c>
      <c r="B58" s="120" t="s">
        <v>237</v>
      </c>
      <c r="C58" s="121"/>
      <c r="D58" s="75">
        <v>0.08</v>
      </c>
      <c r="E58" s="8"/>
      <c r="F58" s="54">
        <f t="shared" si="21"/>
        <v>0</v>
      </c>
      <c r="G58" s="8"/>
      <c r="H58" s="54">
        <f t="shared" si="22"/>
        <v>0</v>
      </c>
      <c r="I58" s="8"/>
      <c r="J58" s="54">
        <f t="shared" si="23"/>
        <v>0</v>
      </c>
      <c r="K58" s="8"/>
      <c r="L58" s="54">
        <f t="shared" si="24"/>
        <v>0</v>
      </c>
      <c r="M58" s="8"/>
      <c r="N58" s="54">
        <f t="shared" si="25"/>
        <v>0</v>
      </c>
      <c r="P58" s="17" t="str">
        <f t="shared" si="0"/>
        <v>- Specific professional experience</v>
      </c>
    </row>
    <row r="59" spans="1:16" ht="11.25" customHeight="1">
      <c r="A59" s="65" t="s">
        <v>101</v>
      </c>
      <c r="B59" s="118" t="s">
        <v>238</v>
      </c>
      <c r="C59" s="119"/>
      <c r="D59" s="75">
        <v>0.02</v>
      </c>
      <c r="E59" s="8"/>
      <c r="F59" s="54">
        <f t="shared" si="21"/>
        <v>0</v>
      </c>
      <c r="G59" s="8"/>
      <c r="H59" s="54">
        <f t="shared" si="22"/>
        <v>0</v>
      </c>
      <c r="I59" s="8"/>
      <c r="J59" s="54">
        <f t="shared" si="23"/>
        <v>0</v>
      </c>
      <c r="K59" s="8"/>
      <c r="L59" s="54">
        <f t="shared" si="24"/>
        <v>0</v>
      </c>
      <c r="M59" s="8"/>
      <c r="N59" s="54">
        <f t="shared" si="25"/>
        <v>0</v>
      </c>
      <c r="P59" s="17" t="str">
        <f t="shared" si="0"/>
        <v>- Leadership/management experience</v>
      </c>
    </row>
    <row r="60" spans="1:16" ht="22.5" customHeight="1">
      <c r="A60" s="65" t="s">
        <v>102</v>
      </c>
      <c r="B60" s="120" t="s">
        <v>239</v>
      </c>
      <c r="C60" s="121"/>
      <c r="D60" s="75">
        <v>0</v>
      </c>
      <c r="E60" s="8"/>
      <c r="F60" s="54">
        <f t="shared" si="21"/>
        <v>0</v>
      </c>
      <c r="G60" s="8"/>
      <c r="H60" s="54">
        <f t="shared" si="22"/>
        <v>0</v>
      </c>
      <c r="I60" s="8"/>
      <c r="J60" s="54">
        <f t="shared" si="23"/>
        <v>0</v>
      </c>
      <c r="K60" s="8"/>
      <c r="L60" s="54">
        <f t="shared" si="24"/>
        <v>0</v>
      </c>
      <c r="M60" s="8"/>
      <c r="N60" s="54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1.25" customHeight="1">
      <c r="A61" s="65" t="s">
        <v>103</v>
      </c>
      <c r="B61" s="118" t="s">
        <v>240</v>
      </c>
      <c r="C61" s="119"/>
      <c r="D61" s="75">
        <v>0</v>
      </c>
      <c r="E61" s="8"/>
      <c r="F61" s="54">
        <f t="shared" si="21"/>
        <v>0</v>
      </c>
      <c r="G61" s="8"/>
      <c r="H61" s="54">
        <f t="shared" si="22"/>
        <v>0</v>
      </c>
      <c r="I61" s="8"/>
      <c r="J61" s="54">
        <f t="shared" si="23"/>
        <v>0</v>
      </c>
      <c r="K61" s="8"/>
      <c r="L61" s="54">
        <f t="shared" si="24"/>
        <v>0</v>
      </c>
      <c r="M61" s="8"/>
      <c r="N61" s="54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1.25" customHeight="1">
      <c r="A62" s="65" t="s">
        <v>104</v>
      </c>
      <c r="B62" s="118" t="s">
        <v>241</v>
      </c>
      <c r="C62" s="119"/>
      <c r="D62" s="75">
        <v>0.03</v>
      </c>
      <c r="E62" s="8"/>
      <c r="F62" s="56">
        <f t="shared" si="21"/>
        <v>0</v>
      </c>
      <c r="G62" s="8"/>
      <c r="H62" s="56">
        <f t="shared" si="22"/>
        <v>0</v>
      </c>
      <c r="I62" s="8"/>
      <c r="J62" s="56">
        <f t="shared" si="23"/>
        <v>0</v>
      </c>
      <c r="K62" s="8"/>
      <c r="L62" s="56">
        <f t="shared" si="24"/>
        <v>0</v>
      </c>
      <c r="M62" s="8"/>
      <c r="N62" s="56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5" t="s">
        <v>192</v>
      </c>
      <c r="B63" s="128" t="s">
        <v>242</v>
      </c>
      <c r="C63" s="129"/>
      <c r="D63" s="75">
        <v>0.05</v>
      </c>
      <c r="E63" s="8"/>
      <c r="F63" s="56">
        <f>$D63*E63*100</f>
        <v>0</v>
      </c>
      <c r="G63" s="8"/>
      <c r="H63" s="56">
        <f>$D63*G63*100</f>
        <v>0</v>
      </c>
      <c r="I63" s="8"/>
      <c r="J63" s="56">
        <f>$D63*I63*100</f>
        <v>0</v>
      </c>
      <c r="K63" s="8"/>
      <c r="L63" s="56">
        <f>$D63*K63*100</f>
        <v>0</v>
      </c>
      <c r="M63" s="8"/>
      <c r="N63" s="56">
        <f>$D63*M63*100</f>
        <v>0</v>
      </c>
      <c r="P63" s="17" t="str">
        <f t="shared" si="0"/>
        <v>- Other</v>
      </c>
    </row>
    <row r="64" spans="1:16" ht="11.25" customHeight="1" outlineLevel="1">
      <c r="A64" s="108" t="s">
        <v>105</v>
      </c>
      <c r="B64" s="108"/>
      <c r="C64" s="109"/>
      <c r="D64" s="5">
        <f>SUM(D55:D63)</f>
        <v>0.25</v>
      </c>
      <c r="E64" s="57"/>
      <c r="F64" s="58">
        <f>SUM(F55:F63)</f>
        <v>0</v>
      </c>
      <c r="G64" s="57"/>
      <c r="H64" s="58">
        <f>SUM(H55:H63)</f>
        <v>0</v>
      </c>
      <c r="I64" s="57"/>
      <c r="J64" s="58">
        <f>SUM(J55:J63)</f>
        <v>0</v>
      </c>
      <c r="K64" s="57"/>
      <c r="L64" s="58">
        <f>SUM(L55:L63)</f>
        <v>0</v>
      </c>
      <c r="M64" s="57"/>
      <c r="N64" s="58">
        <f>SUM(N55:N63)</f>
        <v>0</v>
      </c>
      <c r="P64" s="49" t="str">
        <f t="shared" si="0"/>
        <v>Interim total 2.2</v>
      </c>
    </row>
    <row r="65" spans="1:16" ht="11.25" customHeight="1">
      <c r="A65" s="50" t="s">
        <v>21</v>
      </c>
      <c r="B65" s="116" t="s">
        <v>163</v>
      </c>
      <c r="C65" s="117"/>
      <c r="D65" s="63"/>
      <c r="E65" s="64"/>
      <c r="F65" s="59"/>
      <c r="G65" s="64"/>
      <c r="H65" s="59"/>
      <c r="I65" s="64"/>
      <c r="J65" s="59"/>
      <c r="K65" s="64"/>
      <c r="L65" s="59"/>
      <c r="M65" s="64"/>
      <c r="N65" s="59"/>
      <c r="P65" s="49" t="str">
        <f t="shared" si="0"/>
        <v xml:space="preserve"> Expert 3 (in accordance with ToR provisions/criteria)</v>
      </c>
    </row>
    <row r="66" spans="1:16" ht="10">
      <c r="A66" s="65" t="s">
        <v>42</v>
      </c>
      <c r="B66" s="118" t="s">
        <v>309</v>
      </c>
      <c r="C66" s="119"/>
      <c r="D66" s="75">
        <v>0.03</v>
      </c>
      <c r="E66" s="8"/>
      <c r="F66" s="54">
        <f t="shared" ref="F66:F73" si="26">$D66*E66*100</f>
        <v>0</v>
      </c>
      <c r="G66" s="8"/>
      <c r="H66" s="54">
        <f t="shared" ref="H66:H73" si="27">$D66*G66*100</f>
        <v>0</v>
      </c>
      <c r="I66" s="8"/>
      <c r="J66" s="54">
        <f t="shared" ref="J66:J73" si="28">$D66*I66*100</f>
        <v>0</v>
      </c>
      <c r="K66" s="8"/>
      <c r="L66" s="54">
        <f t="shared" ref="L66:L73" si="29">$D66*K66*100</f>
        <v>0</v>
      </c>
      <c r="M66" s="8"/>
      <c r="N66" s="54">
        <f t="shared" ref="N66:N73" si="30">$D66*M66*100</f>
        <v>0</v>
      </c>
      <c r="P66" s="17" t="str">
        <f t="shared" si="0"/>
        <v>- Education/training</v>
      </c>
    </row>
    <row r="67" spans="1:16" ht="10">
      <c r="A67" s="65" t="s">
        <v>35</v>
      </c>
      <c r="B67" s="118" t="s">
        <v>243</v>
      </c>
      <c r="C67" s="119"/>
      <c r="D67" s="75">
        <v>0.02</v>
      </c>
      <c r="E67" s="8"/>
      <c r="F67" s="54">
        <f t="shared" si="26"/>
        <v>0</v>
      </c>
      <c r="G67" s="8"/>
      <c r="H67" s="54">
        <f t="shared" si="27"/>
        <v>0</v>
      </c>
      <c r="I67" s="8"/>
      <c r="J67" s="54">
        <f t="shared" si="28"/>
        <v>0</v>
      </c>
      <c r="K67" s="8"/>
      <c r="L67" s="54">
        <f t="shared" si="29"/>
        <v>0</v>
      </c>
      <c r="M67" s="8"/>
      <c r="N67" s="54">
        <f t="shared" si="30"/>
        <v>0</v>
      </c>
      <c r="P67" s="17" t="str">
        <f t="shared" si="0"/>
        <v>- Language</v>
      </c>
    </row>
    <row r="68" spans="1:16" ht="11.25" customHeight="1">
      <c r="A68" s="53" t="s">
        <v>36</v>
      </c>
      <c r="B68" s="120" t="s">
        <v>244</v>
      </c>
      <c r="C68" s="121"/>
      <c r="D68" s="75">
        <v>0.05</v>
      </c>
      <c r="E68" s="8"/>
      <c r="F68" s="54">
        <f t="shared" si="26"/>
        <v>0</v>
      </c>
      <c r="G68" s="8"/>
      <c r="H68" s="54">
        <f t="shared" si="27"/>
        <v>0</v>
      </c>
      <c r="I68" s="8"/>
      <c r="J68" s="54">
        <f t="shared" si="28"/>
        <v>0</v>
      </c>
      <c r="K68" s="8"/>
      <c r="L68" s="54">
        <f t="shared" si="29"/>
        <v>0</v>
      </c>
      <c r="M68" s="8"/>
      <c r="N68" s="54">
        <f t="shared" si="30"/>
        <v>0</v>
      </c>
      <c r="P68" s="17" t="str">
        <f t="shared" si="0"/>
        <v>- General professional experience</v>
      </c>
    </row>
    <row r="69" spans="1:16" ht="11.25" customHeight="1">
      <c r="A69" s="65" t="s">
        <v>37</v>
      </c>
      <c r="B69" s="120" t="s">
        <v>245</v>
      </c>
      <c r="C69" s="121"/>
      <c r="D69" s="75">
        <v>0.1</v>
      </c>
      <c r="E69" s="8"/>
      <c r="F69" s="54">
        <f t="shared" si="26"/>
        <v>0</v>
      </c>
      <c r="G69" s="8"/>
      <c r="H69" s="54">
        <f t="shared" si="27"/>
        <v>0</v>
      </c>
      <c r="I69" s="8"/>
      <c r="J69" s="54">
        <f t="shared" si="28"/>
        <v>0</v>
      </c>
      <c r="K69" s="8"/>
      <c r="L69" s="54">
        <f t="shared" si="29"/>
        <v>0</v>
      </c>
      <c r="M69" s="8"/>
      <c r="N69" s="54">
        <f t="shared" si="30"/>
        <v>0</v>
      </c>
      <c r="P69" s="17" t="str">
        <f t="shared" si="0"/>
        <v>- Specific professional experience</v>
      </c>
    </row>
    <row r="70" spans="1:16" ht="11.25" customHeight="1">
      <c r="A70" s="65" t="s">
        <v>38</v>
      </c>
      <c r="B70" s="118" t="s">
        <v>246</v>
      </c>
      <c r="C70" s="119"/>
      <c r="D70" s="75">
        <v>0</v>
      </c>
      <c r="E70" s="8"/>
      <c r="F70" s="54">
        <f t="shared" si="26"/>
        <v>0</v>
      </c>
      <c r="G70" s="8"/>
      <c r="H70" s="54">
        <f t="shared" si="27"/>
        <v>0</v>
      </c>
      <c r="I70" s="8"/>
      <c r="J70" s="54">
        <f t="shared" si="28"/>
        <v>0</v>
      </c>
      <c r="K70" s="8"/>
      <c r="L70" s="54">
        <f t="shared" si="29"/>
        <v>0</v>
      </c>
      <c r="M70" s="8"/>
      <c r="N70" s="54">
        <f t="shared" si="30"/>
        <v>0</v>
      </c>
      <c r="P70" s="17" t="str">
        <f t="shared" si="0"/>
        <v>- Leadership/management experience</v>
      </c>
    </row>
    <row r="71" spans="1:16" ht="22.5" customHeight="1">
      <c r="A71" s="65" t="s">
        <v>39</v>
      </c>
      <c r="B71" s="120" t="s">
        <v>247</v>
      </c>
      <c r="C71" s="121"/>
      <c r="D71" s="75">
        <v>0</v>
      </c>
      <c r="E71" s="8"/>
      <c r="F71" s="54">
        <f t="shared" si="26"/>
        <v>0</v>
      </c>
      <c r="G71" s="8"/>
      <c r="H71" s="54">
        <f t="shared" si="27"/>
        <v>0</v>
      </c>
      <c r="I71" s="8"/>
      <c r="J71" s="54">
        <f t="shared" si="28"/>
        <v>0</v>
      </c>
      <c r="K71" s="8"/>
      <c r="L71" s="54">
        <f t="shared" si="29"/>
        <v>0</v>
      </c>
      <c r="M71" s="8"/>
      <c r="N71" s="54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1.25" customHeight="1">
      <c r="A72" s="65" t="s">
        <v>40</v>
      </c>
      <c r="B72" s="118" t="s">
        <v>193</v>
      </c>
      <c r="C72" s="119"/>
      <c r="D72" s="75">
        <v>0</v>
      </c>
      <c r="E72" s="8"/>
      <c r="F72" s="54">
        <f t="shared" si="26"/>
        <v>0</v>
      </c>
      <c r="G72" s="8"/>
      <c r="H72" s="54">
        <f t="shared" si="27"/>
        <v>0</v>
      </c>
      <c r="I72" s="8"/>
      <c r="J72" s="54">
        <f t="shared" si="28"/>
        <v>0</v>
      </c>
      <c r="K72" s="8"/>
      <c r="L72" s="54">
        <f t="shared" si="29"/>
        <v>0</v>
      </c>
      <c r="M72" s="8"/>
      <c r="N72" s="54">
        <f t="shared" si="30"/>
        <v>0</v>
      </c>
      <c r="P72" s="17" t="str">
        <f t="shared" si="0"/>
        <v>- Professional experience in the country/region of assignment</v>
      </c>
    </row>
    <row r="73" spans="1:16" ht="11.25" customHeight="1">
      <c r="A73" s="65" t="s">
        <v>41</v>
      </c>
      <c r="B73" s="118" t="s">
        <v>194</v>
      </c>
      <c r="C73" s="119"/>
      <c r="D73" s="75">
        <v>0</v>
      </c>
      <c r="E73" s="8"/>
      <c r="F73" s="56">
        <f t="shared" si="26"/>
        <v>0</v>
      </c>
      <c r="G73" s="8"/>
      <c r="H73" s="56">
        <f t="shared" si="27"/>
        <v>0</v>
      </c>
      <c r="I73" s="8"/>
      <c r="J73" s="56">
        <f t="shared" si="28"/>
        <v>0</v>
      </c>
      <c r="K73" s="8"/>
      <c r="L73" s="56">
        <f t="shared" si="29"/>
        <v>0</v>
      </c>
      <c r="M73" s="8"/>
      <c r="N73" s="56">
        <f t="shared" si="30"/>
        <v>0</v>
      </c>
      <c r="P73" s="17" t="str">
        <f t="shared" si="0"/>
        <v>- Development cooperation experience</v>
      </c>
    </row>
    <row r="74" spans="1:16" ht="10">
      <c r="A74" s="65" t="s">
        <v>195</v>
      </c>
      <c r="B74" s="128" t="s">
        <v>248</v>
      </c>
      <c r="C74" s="129"/>
      <c r="D74" s="75">
        <v>0.05</v>
      </c>
      <c r="E74" s="8"/>
      <c r="F74" s="56">
        <f>$D74*E74*100</f>
        <v>0</v>
      </c>
      <c r="G74" s="8"/>
      <c r="H74" s="56">
        <f>$D74*G74*100</f>
        <v>0</v>
      </c>
      <c r="I74" s="8"/>
      <c r="J74" s="56">
        <f>$D74*I74*100</f>
        <v>0</v>
      </c>
      <c r="K74" s="8"/>
      <c r="L74" s="56">
        <f>$D74*K74*100</f>
        <v>0</v>
      </c>
      <c r="M74" s="8"/>
      <c r="N74" s="56">
        <f>$D74*M74*100</f>
        <v>0</v>
      </c>
      <c r="P74" s="17" t="str">
        <f t="shared" si="0"/>
        <v>- Other</v>
      </c>
    </row>
    <row r="75" spans="1:16" ht="11.25" customHeight="1" outlineLevel="1">
      <c r="A75" s="108" t="s">
        <v>22</v>
      </c>
      <c r="B75" s="108"/>
      <c r="C75" s="109"/>
      <c r="D75" s="5">
        <f>SUM(D66:D74)</f>
        <v>0.25</v>
      </c>
      <c r="E75" s="57"/>
      <c r="F75" s="58">
        <f>SUM(F66:F74)</f>
        <v>0</v>
      </c>
      <c r="G75" s="57"/>
      <c r="H75" s="58">
        <f>SUM(H66:H74)</f>
        <v>0</v>
      </c>
      <c r="I75" s="57"/>
      <c r="J75" s="58">
        <f>SUM(J66:J74)</f>
        <v>0</v>
      </c>
      <c r="K75" s="57"/>
      <c r="L75" s="58">
        <f>SUM(L66:L74)</f>
        <v>0</v>
      </c>
      <c r="M75" s="57"/>
      <c r="N75" s="58">
        <f>SUM(N66:N74)</f>
        <v>0</v>
      </c>
      <c r="P75" s="49" t="str">
        <f t="shared" si="0"/>
        <v>Interim total 2.3</v>
      </c>
    </row>
    <row r="76" spans="1:16" ht="11.25" customHeight="1">
      <c r="A76" s="50" t="s">
        <v>23</v>
      </c>
      <c r="B76" s="116" t="s">
        <v>164</v>
      </c>
      <c r="C76" s="117"/>
      <c r="D76" s="63"/>
      <c r="E76" s="64"/>
      <c r="F76" s="59"/>
      <c r="G76" s="64"/>
      <c r="H76" s="59"/>
      <c r="I76" s="64"/>
      <c r="J76" s="59"/>
      <c r="K76" s="64"/>
      <c r="L76" s="59"/>
      <c r="M76" s="64"/>
      <c r="N76" s="59"/>
      <c r="P76" s="49" t="str">
        <f t="shared" si="0"/>
        <v>Expert 4 (in accordance with ToR provisions/criteria)</v>
      </c>
    </row>
    <row r="77" spans="1:16" ht="10">
      <c r="A77" s="65" t="s">
        <v>34</v>
      </c>
      <c r="B77" s="118" t="s">
        <v>309</v>
      </c>
      <c r="C77" s="119"/>
      <c r="D77" s="75">
        <v>0</v>
      </c>
      <c r="E77" s="8"/>
      <c r="F77" s="54">
        <f t="shared" ref="F77:F84" si="31">$D77*E77*100</f>
        <v>0</v>
      </c>
      <c r="G77" s="8"/>
      <c r="H77" s="54">
        <f t="shared" ref="H77:H84" si="32">$D77*G77*100</f>
        <v>0</v>
      </c>
      <c r="I77" s="8"/>
      <c r="J77" s="54">
        <f t="shared" ref="J77:J84" si="33">$D77*I77*100</f>
        <v>0</v>
      </c>
      <c r="K77" s="8"/>
      <c r="L77" s="54">
        <f t="shared" ref="L77:L84" si="34">$D77*K77*100</f>
        <v>0</v>
      </c>
      <c r="M77" s="8"/>
      <c r="N77" s="54">
        <f t="shared" ref="N77:N84" si="35">$D77*M77*100</f>
        <v>0</v>
      </c>
      <c r="P77" s="17" t="str">
        <f t="shared" si="0"/>
        <v>- Education/training</v>
      </c>
    </row>
    <row r="78" spans="1:16" ht="10">
      <c r="A78" s="65" t="s">
        <v>43</v>
      </c>
      <c r="B78" s="118" t="s">
        <v>249</v>
      </c>
      <c r="C78" s="119"/>
      <c r="D78" s="75">
        <v>0</v>
      </c>
      <c r="E78" s="8"/>
      <c r="F78" s="54">
        <f t="shared" si="31"/>
        <v>0</v>
      </c>
      <c r="G78" s="8"/>
      <c r="H78" s="54">
        <f t="shared" si="32"/>
        <v>0</v>
      </c>
      <c r="I78" s="8"/>
      <c r="J78" s="54">
        <f t="shared" si="33"/>
        <v>0</v>
      </c>
      <c r="K78" s="8"/>
      <c r="L78" s="54">
        <f t="shared" si="34"/>
        <v>0</v>
      </c>
      <c r="M78" s="8"/>
      <c r="N78" s="54">
        <f t="shared" si="35"/>
        <v>0</v>
      </c>
      <c r="P78" s="17" t="str">
        <f t="shared" si="0"/>
        <v>- Language</v>
      </c>
    </row>
    <row r="79" spans="1:16" ht="11.25" customHeight="1">
      <c r="A79" s="65" t="s">
        <v>44</v>
      </c>
      <c r="B79" s="120" t="s">
        <v>250</v>
      </c>
      <c r="C79" s="121"/>
      <c r="D79" s="75">
        <v>0</v>
      </c>
      <c r="E79" s="8"/>
      <c r="F79" s="54">
        <f t="shared" si="31"/>
        <v>0</v>
      </c>
      <c r="G79" s="8"/>
      <c r="H79" s="54">
        <f t="shared" si="32"/>
        <v>0</v>
      </c>
      <c r="I79" s="8"/>
      <c r="J79" s="54">
        <f t="shared" si="33"/>
        <v>0</v>
      </c>
      <c r="K79" s="8"/>
      <c r="L79" s="54">
        <f t="shared" si="34"/>
        <v>0</v>
      </c>
      <c r="M79" s="8"/>
      <c r="N79" s="54">
        <f t="shared" si="35"/>
        <v>0</v>
      </c>
      <c r="P79" s="17" t="str">
        <f t="shared" si="0"/>
        <v>- General professional experience</v>
      </c>
    </row>
    <row r="80" spans="1:16" ht="11.25" customHeight="1">
      <c r="A80" s="65" t="s">
        <v>45</v>
      </c>
      <c r="B80" s="120" t="s">
        <v>251</v>
      </c>
      <c r="C80" s="121"/>
      <c r="D80" s="75">
        <v>0</v>
      </c>
      <c r="E80" s="8"/>
      <c r="F80" s="54">
        <f t="shared" si="31"/>
        <v>0</v>
      </c>
      <c r="G80" s="8"/>
      <c r="H80" s="54">
        <f t="shared" si="32"/>
        <v>0</v>
      </c>
      <c r="I80" s="8"/>
      <c r="J80" s="54">
        <f t="shared" si="33"/>
        <v>0</v>
      </c>
      <c r="K80" s="8"/>
      <c r="L80" s="54">
        <f t="shared" si="34"/>
        <v>0</v>
      </c>
      <c r="M80" s="8"/>
      <c r="N80" s="54">
        <f t="shared" si="35"/>
        <v>0</v>
      </c>
      <c r="P80" s="17" t="str">
        <f t="shared" si="0"/>
        <v>- Specific professional experience</v>
      </c>
    </row>
    <row r="81" spans="1:16" ht="11.25" customHeight="1">
      <c r="A81" s="65" t="s">
        <v>46</v>
      </c>
      <c r="B81" s="118" t="s">
        <v>252</v>
      </c>
      <c r="C81" s="119"/>
      <c r="D81" s="75">
        <v>0</v>
      </c>
      <c r="E81" s="8"/>
      <c r="F81" s="54">
        <f t="shared" si="31"/>
        <v>0</v>
      </c>
      <c r="G81" s="8"/>
      <c r="H81" s="54">
        <f t="shared" si="32"/>
        <v>0</v>
      </c>
      <c r="I81" s="8"/>
      <c r="J81" s="54">
        <f t="shared" si="33"/>
        <v>0</v>
      </c>
      <c r="K81" s="8"/>
      <c r="L81" s="54">
        <f t="shared" si="34"/>
        <v>0</v>
      </c>
      <c r="M81" s="8"/>
      <c r="N81" s="54">
        <f t="shared" si="35"/>
        <v>0</v>
      </c>
      <c r="P81" s="17" t="str">
        <f t="shared" si="0"/>
        <v>- Leadership/management experience</v>
      </c>
    </row>
    <row r="82" spans="1:16" ht="22.5" customHeight="1">
      <c r="A82" s="65" t="s">
        <v>47</v>
      </c>
      <c r="B82" s="120" t="s">
        <v>196</v>
      </c>
      <c r="C82" s="121"/>
      <c r="D82" s="75">
        <v>0</v>
      </c>
      <c r="E82" s="8"/>
      <c r="F82" s="54">
        <f t="shared" si="31"/>
        <v>0</v>
      </c>
      <c r="G82" s="8"/>
      <c r="H82" s="54">
        <f t="shared" si="32"/>
        <v>0</v>
      </c>
      <c r="I82" s="8"/>
      <c r="J82" s="54">
        <f t="shared" si="33"/>
        <v>0</v>
      </c>
      <c r="K82" s="8"/>
      <c r="L82" s="54">
        <f t="shared" si="34"/>
        <v>0</v>
      </c>
      <c r="M82" s="8"/>
      <c r="N82" s="54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1.25" customHeight="1">
      <c r="A83" s="65" t="s">
        <v>48</v>
      </c>
      <c r="B83" s="118" t="s">
        <v>253</v>
      </c>
      <c r="C83" s="119"/>
      <c r="D83" s="75">
        <v>0</v>
      </c>
      <c r="E83" s="8"/>
      <c r="F83" s="54">
        <f t="shared" si="31"/>
        <v>0</v>
      </c>
      <c r="G83" s="8"/>
      <c r="H83" s="54">
        <f t="shared" si="32"/>
        <v>0</v>
      </c>
      <c r="I83" s="8"/>
      <c r="J83" s="54">
        <f t="shared" si="33"/>
        <v>0</v>
      </c>
      <c r="K83" s="8"/>
      <c r="L83" s="54">
        <f t="shared" si="34"/>
        <v>0</v>
      </c>
      <c r="M83" s="8"/>
      <c r="N83" s="54">
        <f t="shared" si="35"/>
        <v>0</v>
      </c>
      <c r="P83" s="17" t="str">
        <f t="shared" si="36"/>
        <v>- Professional experience in the country/region of assignment</v>
      </c>
    </row>
    <row r="84" spans="1:16" ht="11.25" customHeight="1">
      <c r="A84" s="65" t="s">
        <v>49</v>
      </c>
      <c r="B84" s="118" t="s">
        <v>254</v>
      </c>
      <c r="C84" s="119"/>
      <c r="D84" s="75">
        <v>0</v>
      </c>
      <c r="E84" s="8"/>
      <c r="F84" s="56">
        <f t="shared" si="31"/>
        <v>0</v>
      </c>
      <c r="G84" s="8"/>
      <c r="H84" s="56">
        <f t="shared" si="32"/>
        <v>0</v>
      </c>
      <c r="I84" s="8"/>
      <c r="J84" s="56">
        <f t="shared" si="33"/>
        <v>0</v>
      </c>
      <c r="K84" s="8"/>
      <c r="L84" s="56">
        <f t="shared" si="34"/>
        <v>0</v>
      </c>
      <c r="M84" s="8"/>
      <c r="N84" s="56">
        <f t="shared" si="35"/>
        <v>0</v>
      </c>
      <c r="P84" s="17"/>
    </row>
    <row r="85" spans="1:16" ht="10">
      <c r="A85" s="65" t="s">
        <v>197</v>
      </c>
      <c r="B85" s="128" t="s">
        <v>255</v>
      </c>
      <c r="C85" s="129"/>
      <c r="D85" s="75">
        <v>0</v>
      </c>
      <c r="E85" s="8"/>
      <c r="F85" s="56">
        <f>$D85*E85*100</f>
        <v>0</v>
      </c>
      <c r="G85" s="8"/>
      <c r="H85" s="56">
        <f>$D85*G85*100</f>
        <v>0</v>
      </c>
      <c r="I85" s="8"/>
      <c r="J85" s="56">
        <f>$D85*I85*100</f>
        <v>0</v>
      </c>
      <c r="K85" s="8"/>
      <c r="L85" s="56">
        <f>$D85*K85*100</f>
        <v>0</v>
      </c>
      <c r="M85" s="8"/>
      <c r="N85" s="56">
        <f>$D85*M85*100</f>
        <v>0</v>
      </c>
      <c r="P85" s="17" t="str">
        <f t="shared" si="36"/>
        <v>- Other</v>
      </c>
    </row>
    <row r="86" spans="1:16" ht="11.25" customHeight="1" outlineLevel="1">
      <c r="A86" s="108" t="s">
        <v>24</v>
      </c>
      <c r="B86" s="108"/>
      <c r="C86" s="109"/>
      <c r="D86" s="5">
        <f>SUM(D77:D85)</f>
        <v>0</v>
      </c>
      <c r="E86" s="57"/>
      <c r="F86" s="58">
        <f>SUM(F77:F85)</f>
        <v>0</v>
      </c>
      <c r="G86" s="57"/>
      <c r="H86" s="58">
        <f>SUM(H77:H85)</f>
        <v>0</v>
      </c>
      <c r="I86" s="57"/>
      <c r="J86" s="58">
        <f>SUM(J77:J85)</f>
        <v>0</v>
      </c>
      <c r="K86" s="57"/>
      <c r="L86" s="58">
        <f>SUM(L77:L85)</f>
        <v>0</v>
      </c>
      <c r="M86" s="57"/>
      <c r="N86" s="58">
        <f>SUM(N77:N85)</f>
        <v>0</v>
      </c>
      <c r="P86" s="49" t="str">
        <f t="shared" si="36"/>
        <v>Interim total 2.4</v>
      </c>
    </row>
    <row r="87" spans="1:16" ht="11.25" customHeight="1">
      <c r="A87" s="50" t="s">
        <v>31</v>
      </c>
      <c r="B87" s="116" t="s">
        <v>165</v>
      </c>
      <c r="C87" s="117"/>
      <c r="D87" s="63"/>
      <c r="E87" s="64"/>
      <c r="F87" s="59"/>
      <c r="G87" s="64"/>
      <c r="H87" s="59"/>
      <c r="I87" s="64"/>
      <c r="J87" s="59"/>
      <c r="K87" s="64"/>
      <c r="L87" s="59"/>
      <c r="M87" s="64"/>
      <c r="N87" s="59"/>
      <c r="P87" s="49" t="str">
        <f t="shared" si="36"/>
        <v>Expert 5 (in accordance with ToR provisions/criteria)</v>
      </c>
    </row>
    <row r="88" spans="1:16" ht="10">
      <c r="A88" s="65" t="s">
        <v>50</v>
      </c>
      <c r="B88" s="118" t="s">
        <v>309</v>
      </c>
      <c r="C88" s="119"/>
      <c r="D88" s="75">
        <v>0</v>
      </c>
      <c r="E88" s="8"/>
      <c r="F88" s="54">
        <f t="shared" ref="F88:F95" si="37">$D88*E88*100</f>
        <v>0</v>
      </c>
      <c r="G88" s="8"/>
      <c r="H88" s="54">
        <f t="shared" ref="H88:H95" si="38">$D88*G88*100</f>
        <v>0</v>
      </c>
      <c r="I88" s="8"/>
      <c r="J88" s="54">
        <f t="shared" ref="J88:J95" si="39">$D88*I88*100</f>
        <v>0</v>
      </c>
      <c r="K88" s="8"/>
      <c r="L88" s="54">
        <f t="shared" ref="L88:L95" si="40">$D88*K88*100</f>
        <v>0</v>
      </c>
      <c r="M88" s="8"/>
      <c r="N88" s="54">
        <f t="shared" ref="N88:N95" si="41">$D88*M88*100</f>
        <v>0</v>
      </c>
      <c r="P88" s="17" t="str">
        <f t="shared" si="36"/>
        <v>- Education/training</v>
      </c>
    </row>
    <row r="89" spans="1:16" ht="10">
      <c r="A89" s="65" t="s">
        <v>51</v>
      </c>
      <c r="B89" s="118" t="s">
        <v>256</v>
      </c>
      <c r="C89" s="119"/>
      <c r="D89" s="75">
        <v>0</v>
      </c>
      <c r="E89" s="8"/>
      <c r="F89" s="54">
        <f t="shared" si="37"/>
        <v>0</v>
      </c>
      <c r="G89" s="8"/>
      <c r="H89" s="54">
        <f t="shared" si="38"/>
        <v>0</v>
      </c>
      <c r="I89" s="8"/>
      <c r="J89" s="54">
        <f t="shared" si="39"/>
        <v>0</v>
      </c>
      <c r="K89" s="8"/>
      <c r="L89" s="54">
        <f t="shared" si="40"/>
        <v>0</v>
      </c>
      <c r="M89" s="8"/>
      <c r="N89" s="54">
        <f t="shared" si="41"/>
        <v>0</v>
      </c>
      <c r="P89" s="17" t="str">
        <f t="shared" si="36"/>
        <v>- Language</v>
      </c>
    </row>
    <row r="90" spans="1:16" ht="11.25" customHeight="1">
      <c r="A90" s="65" t="s">
        <v>52</v>
      </c>
      <c r="B90" s="120" t="s">
        <v>257</v>
      </c>
      <c r="C90" s="121"/>
      <c r="D90" s="75">
        <v>0</v>
      </c>
      <c r="E90" s="8"/>
      <c r="F90" s="54">
        <f t="shared" si="37"/>
        <v>0</v>
      </c>
      <c r="G90" s="8"/>
      <c r="H90" s="54">
        <f t="shared" si="38"/>
        <v>0</v>
      </c>
      <c r="I90" s="8"/>
      <c r="J90" s="54">
        <f t="shared" si="39"/>
        <v>0</v>
      </c>
      <c r="K90" s="8"/>
      <c r="L90" s="54">
        <f t="shared" si="40"/>
        <v>0</v>
      </c>
      <c r="M90" s="8"/>
      <c r="N90" s="54">
        <f t="shared" si="41"/>
        <v>0</v>
      </c>
      <c r="P90" s="17" t="str">
        <f t="shared" si="36"/>
        <v>- General professional experience</v>
      </c>
    </row>
    <row r="91" spans="1:16" ht="11.25" customHeight="1">
      <c r="A91" s="65" t="s">
        <v>53</v>
      </c>
      <c r="B91" s="120" t="s">
        <v>258</v>
      </c>
      <c r="C91" s="121"/>
      <c r="D91" s="75">
        <v>0</v>
      </c>
      <c r="E91" s="8"/>
      <c r="F91" s="54">
        <f t="shared" si="37"/>
        <v>0</v>
      </c>
      <c r="G91" s="8"/>
      <c r="H91" s="54">
        <f t="shared" si="38"/>
        <v>0</v>
      </c>
      <c r="I91" s="8"/>
      <c r="J91" s="54">
        <f t="shared" si="39"/>
        <v>0</v>
      </c>
      <c r="K91" s="8"/>
      <c r="L91" s="54">
        <f t="shared" si="40"/>
        <v>0</v>
      </c>
      <c r="M91" s="8"/>
      <c r="N91" s="54">
        <f t="shared" si="41"/>
        <v>0</v>
      </c>
      <c r="P91" s="17" t="str">
        <f t="shared" si="36"/>
        <v>- Specific professional experience</v>
      </c>
    </row>
    <row r="92" spans="1:16" ht="11.25" customHeight="1">
      <c r="A92" s="65" t="s">
        <v>54</v>
      </c>
      <c r="B92" s="118" t="s">
        <v>259</v>
      </c>
      <c r="C92" s="119"/>
      <c r="D92" s="75">
        <v>0</v>
      </c>
      <c r="E92" s="8"/>
      <c r="F92" s="54">
        <f t="shared" si="37"/>
        <v>0</v>
      </c>
      <c r="G92" s="8"/>
      <c r="H92" s="54">
        <f t="shared" si="38"/>
        <v>0</v>
      </c>
      <c r="I92" s="8"/>
      <c r="J92" s="54">
        <f t="shared" si="39"/>
        <v>0</v>
      </c>
      <c r="K92" s="8"/>
      <c r="L92" s="54">
        <f t="shared" si="40"/>
        <v>0</v>
      </c>
      <c r="M92" s="8"/>
      <c r="N92" s="54">
        <f t="shared" si="41"/>
        <v>0</v>
      </c>
      <c r="P92" s="17" t="str">
        <f t="shared" si="36"/>
        <v>- Leadership/management experience</v>
      </c>
    </row>
    <row r="93" spans="1:16" ht="22.5" customHeight="1">
      <c r="A93" s="65" t="s">
        <v>55</v>
      </c>
      <c r="B93" s="120" t="s">
        <v>260</v>
      </c>
      <c r="C93" s="121"/>
      <c r="D93" s="75">
        <v>0</v>
      </c>
      <c r="E93" s="8"/>
      <c r="F93" s="54">
        <f t="shared" si="37"/>
        <v>0</v>
      </c>
      <c r="G93" s="8"/>
      <c r="H93" s="54">
        <f t="shared" si="38"/>
        <v>0</v>
      </c>
      <c r="I93" s="8"/>
      <c r="J93" s="54">
        <f t="shared" si="39"/>
        <v>0</v>
      </c>
      <c r="K93" s="8"/>
      <c r="L93" s="54">
        <f t="shared" si="40"/>
        <v>0</v>
      </c>
      <c r="M93" s="8"/>
      <c r="N93" s="54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5" t="s">
        <v>56</v>
      </c>
      <c r="B94" s="118" t="s">
        <v>261</v>
      </c>
      <c r="C94" s="119"/>
      <c r="D94" s="75">
        <v>0</v>
      </c>
      <c r="E94" s="8"/>
      <c r="F94" s="54">
        <f t="shared" si="37"/>
        <v>0</v>
      </c>
      <c r="G94" s="8"/>
      <c r="H94" s="54">
        <f t="shared" si="38"/>
        <v>0</v>
      </c>
      <c r="I94" s="8"/>
      <c r="J94" s="54">
        <f t="shared" si="39"/>
        <v>0</v>
      </c>
      <c r="K94" s="8"/>
      <c r="L94" s="54">
        <f t="shared" si="40"/>
        <v>0</v>
      </c>
      <c r="M94" s="8"/>
      <c r="N94" s="54">
        <f t="shared" si="41"/>
        <v>0</v>
      </c>
      <c r="P94" s="17" t="str">
        <f t="shared" si="36"/>
        <v>- Professional experience in the country and/or region of assignment</v>
      </c>
    </row>
    <row r="95" spans="1:16" ht="11.25" customHeight="1">
      <c r="A95" s="65" t="s">
        <v>57</v>
      </c>
      <c r="B95" s="118" t="s">
        <v>199</v>
      </c>
      <c r="C95" s="119"/>
      <c r="D95" s="75">
        <v>0</v>
      </c>
      <c r="E95" s="8"/>
      <c r="F95" s="56">
        <f t="shared" si="37"/>
        <v>0</v>
      </c>
      <c r="G95" s="8"/>
      <c r="H95" s="56">
        <f t="shared" si="38"/>
        <v>0</v>
      </c>
      <c r="I95" s="8"/>
      <c r="J95" s="56">
        <f t="shared" si="39"/>
        <v>0</v>
      </c>
      <c r="K95" s="8"/>
      <c r="L95" s="56">
        <f t="shared" si="40"/>
        <v>0</v>
      </c>
      <c r="M95" s="8"/>
      <c r="N95" s="56">
        <f t="shared" si="41"/>
        <v>0</v>
      </c>
      <c r="P95" s="17"/>
    </row>
    <row r="96" spans="1:16" ht="10">
      <c r="A96" s="65" t="s">
        <v>198</v>
      </c>
      <c r="B96" s="128" t="s">
        <v>262</v>
      </c>
      <c r="C96" s="129"/>
      <c r="D96" s="75">
        <v>0</v>
      </c>
      <c r="E96" s="8"/>
      <c r="F96" s="56">
        <f>$D96*E96*100</f>
        <v>0</v>
      </c>
      <c r="G96" s="8"/>
      <c r="H96" s="56">
        <f>$D96*G96*100</f>
        <v>0</v>
      </c>
      <c r="I96" s="8"/>
      <c r="J96" s="56">
        <f>$D96*I96*100</f>
        <v>0</v>
      </c>
      <c r="K96" s="8"/>
      <c r="L96" s="56">
        <f>$D96*K96*100</f>
        <v>0</v>
      </c>
      <c r="M96" s="8"/>
      <c r="N96" s="56">
        <f>$D96*M96*100</f>
        <v>0</v>
      </c>
      <c r="P96" s="17" t="str">
        <f t="shared" si="36"/>
        <v>- Other</v>
      </c>
    </row>
    <row r="97" spans="1:16" ht="11.25" customHeight="1" outlineLevel="1">
      <c r="A97" s="108" t="s">
        <v>32</v>
      </c>
      <c r="B97" s="108"/>
      <c r="C97" s="109"/>
      <c r="D97" s="5">
        <f>SUM(D88:D96)</f>
        <v>0</v>
      </c>
      <c r="E97" s="57"/>
      <c r="F97" s="58">
        <f>SUM(F88:F96)</f>
        <v>0</v>
      </c>
      <c r="G97" s="57"/>
      <c r="H97" s="58">
        <f>SUM(H88:H96)</f>
        <v>0</v>
      </c>
      <c r="I97" s="57"/>
      <c r="J97" s="58">
        <f>SUM(J88:J96)</f>
        <v>0</v>
      </c>
      <c r="K97" s="57"/>
      <c r="L97" s="58">
        <f>SUM(L88:L96)</f>
        <v>0</v>
      </c>
      <c r="M97" s="57"/>
      <c r="N97" s="58">
        <f>SUM(N88:N96)</f>
        <v>0</v>
      </c>
      <c r="P97" s="49" t="str">
        <f t="shared" si="36"/>
        <v>Interim total 2.5</v>
      </c>
    </row>
    <row r="98" spans="1:16" ht="11.25" customHeight="1">
      <c r="A98" s="50" t="s">
        <v>33</v>
      </c>
      <c r="B98" s="116" t="s">
        <v>166</v>
      </c>
      <c r="C98" s="117"/>
      <c r="D98" s="63"/>
      <c r="E98" s="64"/>
      <c r="F98" s="59"/>
      <c r="G98" s="64"/>
      <c r="H98" s="59"/>
      <c r="I98" s="64"/>
      <c r="J98" s="59"/>
      <c r="K98" s="64"/>
      <c r="L98" s="59"/>
      <c r="M98" s="64"/>
      <c r="N98" s="59"/>
      <c r="P98" s="49" t="str">
        <f t="shared" si="36"/>
        <v>Expert 6 (in accordance with ToR provisions/criteria)</v>
      </c>
    </row>
    <row r="99" spans="1:16" ht="10">
      <c r="A99" s="65" t="s">
        <v>58</v>
      </c>
      <c r="B99" s="118" t="s">
        <v>309</v>
      </c>
      <c r="C99" s="119"/>
      <c r="D99" s="75">
        <v>0</v>
      </c>
      <c r="E99" s="8"/>
      <c r="F99" s="54">
        <f t="shared" ref="F99:F106" si="42">$D99*E99*100</f>
        <v>0</v>
      </c>
      <c r="G99" s="8"/>
      <c r="H99" s="54">
        <f t="shared" ref="H99:H106" si="43">$D99*G99*100</f>
        <v>0</v>
      </c>
      <c r="I99" s="8"/>
      <c r="J99" s="54">
        <f t="shared" ref="J99:J106" si="44">$D99*I99*100</f>
        <v>0</v>
      </c>
      <c r="K99" s="8"/>
      <c r="L99" s="54">
        <f t="shared" ref="L99:L106" si="45">$D99*K99*100</f>
        <v>0</v>
      </c>
      <c r="M99" s="8"/>
      <c r="N99" s="54">
        <f t="shared" ref="N99:N106" si="46">$D99*M99*100</f>
        <v>0</v>
      </c>
      <c r="P99" s="17" t="str">
        <f t="shared" si="36"/>
        <v>- Education/training</v>
      </c>
    </row>
    <row r="100" spans="1:16" ht="10">
      <c r="A100" s="65" t="s">
        <v>59</v>
      </c>
      <c r="B100" s="118" t="s">
        <v>263</v>
      </c>
      <c r="C100" s="119"/>
      <c r="D100" s="75">
        <v>0</v>
      </c>
      <c r="E100" s="8"/>
      <c r="F100" s="54">
        <f t="shared" si="42"/>
        <v>0</v>
      </c>
      <c r="G100" s="8"/>
      <c r="H100" s="54">
        <f t="shared" si="43"/>
        <v>0</v>
      </c>
      <c r="I100" s="8"/>
      <c r="J100" s="54">
        <f t="shared" si="44"/>
        <v>0</v>
      </c>
      <c r="K100" s="8"/>
      <c r="L100" s="54">
        <f t="shared" si="45"/>
        <v>0</v>
      </c>
      <c r="M100" s="8"/>
      <c r="N100" s="54">
        <f t="shared" si="46"/>
        <v>0</v>
      </c>
      <c r="P100" s="17" t="str">
        <f t="shared" si="36"/>
        <v>- Language</v>
      </c>
    </row>
    <row r="101" spans="1:16" ht="11.25" customHeight="1">
      <c r="A101" s="65" t="s">
        <v>60</v>
      </c>
      <c r="B101" s="120" t="s">
        <v>264</v>
      </c>
      <c r="C101" s="121"/>
      <c r="D101" s="75">
        <v>0</v>
      </c>
      <c r="E101" s="8"/>
      <c r="F101" s="54">
        <f t="shared" si="42"/>
        <v>0</v>
      </c>
      <c r="G101" s="8"/>
      <c r="H101" s="54">
        <f t="shared" si="43"/>
        <v>0</v>
      </c>
      <c r="I101" s="8"/>
      <c r="J101" s="54">
        <f t="shared" si="44"/>
        <v>0</v>
      </c>
      <c r="K101" s="8"/>
      <c r="L101" s="54">
        <f t="shared" si="45"/>
        <v>0</v>
      </c>
      <c r="M101" s="8"/>
      <c r="N101" s="54">
        <f t="shared" si="46"/>
        <v>0</v>
      </c>
      <c r="P101" s="17" t="str">
        <f t="shared" si="36"/>
        <v>- General professional experience</v>
      </c>
    </row>
    <row r="102" spans="1:16" ht="11.25" customHeight="1">
      <c r="A102" s="65" t="s">
        <v>61</v>
      </c>
      <c r="B102" s="120" t="s">
        <v>265</v>
      </c>
      <c r="C102" s="121"/>
      <c r="D102" s="75">
        <v>0</v>
      </c>
      <c r="E102" s="8"/>
      <c r="F102" s="54">
        <f t="shared" si="42"/>
        <v>0</v>
      </c>
      <c r="G102" s="8"/>
      <c r="H102" s="54">
        <f t="shared" si="43"/>
        <v>0</v>
      </c>
      <c r="I102" s="8"/>
      <c r="J102" s="54">
        <f t="shared" si="44"/>
        <v>0</v>
      </c>
      <c r="K102" s="8"/>
      <c r="L102" s="54">
        <f t="shared" si="45"/>
        <v>0</v>
      </c>
      <c r="M102" s="8"/>
      <c r="N102" s="54">
        <f t="shared" si="46"/>
        <v>0</v>
      </c>
      <c r="P102" s="17" t="str">
        <f t="shared" si="36"/>
        <v>- Specific professional experience</v>
      </c>
    </row>
    <row r="103" spans="1:16" ht="11.25" customHeight="1">
      <c r="A103" s="65" t="s">
        <v>62</v>
      </c>
      <c r="B103" s="118" t="s">
        <v>266</v>
      </c>
      <c r="C103" s="119"/>
      <c r="D103" s="75">
        <v>0</v>
      </c>
      <c r="E103" s="8"/>
      <c r="F103" s="54">
        <f t="shared" si="42"/>
        <v>0</v>
      </c>
      <c r="G103" s="8"/>
      <c r="H103" s="54">
        <f t="shared" si="43"/>
        <v>0</v>
      </c>
      <c r="I103" s="8"/>
      <c r="J103" s="54">
        <f t="shared" si="44"/>
        <v>0</v>
      </c>
      <c r="K103" s="8"/>
      <c r="L103" s="54">
        <f t="shared" si="45"/>
        <v>0</v>
      </c>
      <c r="M103" s="8"/>
      <c r="N103" s="54">
        <f t="shared" si="46"/>
        <v>0</v>
      </c>
      <c r="P103" s="17" t="str">
        <f t="shared" si="36"/>
        <v>- Leadership/management experience</v>
      </c>
    </row>
    <row r="104" spans="1:16" ht="22.5" customHeight="1">
      <c r="A104" s="65" t="s">
        <v>63</v>
      </c>
      <c r="B104" s="120" t="s">
        <v>267</v>
      </c>
      <c r="C104" s="121"/>
      <c r="D104" s="75">
        <v>0</v>
      </c>
      <c r="E104" s="8"/>
      <c r="F104" s="54">
        <f t="shared" si="42"/>
        <v>0</v>
      </c>
      <c r="G104" s="8"/>
      <c r="H104" s="54">
        <f t="shared" si="43"/>
        <v>0</v>
      </c>
      <c r="I104" s="8"/>
      <c r="J104" s="54">
        <f t="shared" si="44"/>
        <v>0</v>
      </c>
      <c r="K104" s="8"/>
      <c r="L104" s="54">
        <f t="shared" si="45"/>
        <v>0</v>
      </c>
      <c r="M104" s="8"/>
      <c r="N104" s="54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5" t="s">
        <v>64</v>
      </c>
      <c r="B105" s="120" t="s">
        <v>268</v>
      </c>
      <c r="C105" s="121"/>
      <c r="D105" s="75">
        <v>0</v>
      </c>
      <c r="E105" s="8"/>
      <c r="F105" s="54">
        <f t="shared" si="42"/>
        <v>0</v>
      </c>
      <c r="G105" s="8"/>
      <c r="H105" s="54">
        <f t="shared" si="43"/>
        <v>0</v>
      </c>
      <c r="I105" s="8"/>
      <c r="J105" s="54">
        <f t="shared" si="44"/>
        <v>0</v>
      </c>
      <c r="K105" s="8"/>
      <c r="L105" s="54">
        <f t="shared" si="45"/>
        <v>0</v>
      </c>
      <c r="M105" s="8"/>
      <c r="N105" s="54">
        <f t="shared" si="46"/>
        <v>0</v>
      </c>
      <c r="P105" s="17" t="str">
        <f t="shared" si="36"/>
        <v>- Professional experience in the country and/or region of assignment</v>
      </c>
    </row>
    <row r="106" spans="1:16" ht="11.25" customHeight="1">
      <c r="A106" s="65" t="s">
        <v>122</v>
      </c>
      <c r="B106" s="120" t="s">
        <v>269</v>
      </c>
      <c r="C106" s="121"/>
      <c r="D106" s="75">
        <v>0</v>
      </c>
      <c r="E106" s="8"/>
      <c r="F106" s="56">
        <f t="shared" si="42"/>
        <v>0</v>
      </c>
      <c r="G106" s="8"/>
      <c r="H106" s="56">
        <f t="shared" si="43"/>
        <v>0</v>
      </c>
      <c r="I106" s="8"/>
      <c r="J106" s="56">
        <f t="shared" si="44"/>
        <v>0</v>
      </c>
      <c r="K106" s="8"/>
      <c r="L106" s="56">
        <f t="shared" si="45"/>
        <v>0</v>
      </c>
      <c r="M106" s="8"/>
      <c r="N106" s="56">
        <f t="shared" si="46"/>
        <v>0</v>
      </c>
      <c r="P106" s="17"/>
    </row>
    <row r="107" spans="1:16" ht="10">
      <c r="A107" s="65" t="s">
        <v>200</v>
      </c>
      <c r="B107" s="128" t="s">
        <v>270</v>
      </c>
      <c r="C107" s="129"/>
      <c r="D107" s="75">
        <v>0</v>
      </c>
      <c r="E107" s="8"/>
      <c r="F107" s="56">
        <f>$D107*E107*100</f>
        <v>0</v>
      </c>
      <c r="G107" s="8"/>
      <c r="H107" s="56">
        <f>$D107*G107*100</f>
        <v>0</v>
      </c>
      <c r="I107" s="8"/>
      <c r="J107" s="56">
        <f>$D107*I107*100</f>
        <v>0</v>
      </c>
      <c r="K107" s="8"/>
      <c r="L107" s="56">
        <f>$D107*K107*100</f>
        <v>0</v>
      </c>
      <c r="M107" s="8"/>
      <c r="N107" s="56">
        <f>$D107*M107*100</f>
        <v>0</v>
      </c>
      <c r="P107" s="17" t="str">
        <f t="shared" si="36"/>
        <v>- Other</v>
      </c>
    </row>
    <row r="108" spans="1:16" ht="11.25" customHeight="1" outlineLevel="1">
      <c r="A108" s="108" t="s">
        <v>65</v>
      </c>
      <c r="B108" s="108"/>
      <c r="C108" s="109"/>
      <c r="D108" s="5">
        <f>SUM(D99:D107)</f>
        <v>0</v>
      </c>
      <c r="E108" s="57"/>
      <c r="F108" s="58">
        <f>SUM(F99:F107)</f>
        <v>0</v>
      </c>
      <c r="G108" s="57"/>
      <c r="H108" s="58">
        <f>SUM(H99:H107)</f>
        <v>0</v>
      </c>
      <c r="I108" s="57"/>
      <c r="J108" s="58">
        <f>SUM(J99:J107)</f>
        <v>0</v>
      </c>
      <c r="K108" s="57"/>
      <c r="L108" s="58">
        <f>SUM(L99:L107)</f>
        <v>0</v>
      </c>
      <c r="M108" s="57"/>
      <c r="N108" s="58">
        <f>SUM(N99:N107)</f>
        <v>0</v>
      </c>
      <c r="P108" s="49" t="str">
        <f t="shared" si="36"/>
        <v>Interim total 2.6</v>
      </c>
    </row>
    <row r="109" spans="1:16" ht="11.25" customHeight="1">
      <c r="A109" s="50" t="s">
        <v>69</v>
      </c>
      <c r="B109" s="116" t="s">
        <v>167</v>
      </c>
      <c r="C109" s="117"/>
      <c r="D109" s="63"/>
      <c r="E109" s="64"/>
      <c r="F109" s="59"/>
      <c r="G109" s="64"/>
      <c r="H109" s="59"/>
      <c r="I109" s="64"/>
      <c r="J109" s="59"/>
      <c r="K109" s="64"/>
      <c r="L109" s="59"/>
      <c r="M109" s="64"/>
      <c r="N109" s="59"/>
      <c r="P109" s="49" t="str">
        <f t="shared" ref="P109:P130" si="47">IF(ISBLANK(B109),A109,B109)</f>
        <v>Expert 7 (in accordance with ToR provisions/criteria)</v>
      </c>
    </row>
    <row r="110" spans="1:16" ht="10">
      <c r="A110" s="65" t="s">
        <v>70</v>
      </c>
      <c r="B110" s="118" t="s">
        <v>309</v>
      </c>
      <c r="C110" s="119"/>
      <c r="D110" s="75">
        <v>0</v>
      </c>
      <c r="E110" s="8"/>
      <c r="F110" s="54">
        <f t="shared" ref="F110:F117" si="48">$D110*E110*100</f>
        <v>0</v>
      </c>
      <c r="G110" s="8"/>
      <c r="H110" s="54">
        <f t="shared" ref="H110:H117" si="49">$D110*G110*100</f>
        <v>0</v>
      </c>
      <c r="I110" s="8"/>
      <c r="J110" s="54">
        <f t="shared" ref="J110:J117" si="50">$D110*I110*100</f>
        <v>0</v>
      </c>
      <c r="K110" s="8"/>
      <c r="L110" s="54">
        <f t="shared" ref="L110:L117" si="51">$D110*K110*100</f>
        <v>0</v>
      </c>
      <c r="M110" s="8"/>
      <c r="N110" s="54">
        <f t="shared" ref="N110:N117" si="52">$D110*M110*100</f>
        <v>0</v>
      </c>
      <c r="P110" s="17" t="str">
        <f t="shared" si="47"/>
        <v>- Education/training</v>
      </c>
    </row>
    <row r="111" spans="1:16" ht="10">
      <c r="A111" s="65" t="s">
        <v>71</v>
      </c>
      <c r="B111" s="118" t="s">
        <v>271</v>
      </c>
      <c r="C111" s="119"/>
      <c r="D111" s="75">
        <v>0</v>
      </c>
      <c r="E111" s="8"/>
      <c r="F111" s="54">
        <f t="shared" si="48"/>
        <v>0</v>
      </c>
      <c r="G111" s="8"/>
      <c r="H111" s="54">
        <f t="shared" si="49"/>
        <v>0</v>
      </c>
      <c r="I111" s="8"/>
      <c r="J111" s="54">
        <f t="shared" si="50"/>
        <v>0</v>
      </c>
      <c r="K111" s="8"/>
      <c r="L111" s="54">
        <f t="shared" si="51"/>
        <v>0</v>
      </c>
      <c r="M111" s="8"/>
      <c r="N111" s="54">
        <f t="shared" si="52"/>
        <v>0</v>
      </c>
      <c r="P111" s="17" t="str">
        <f t="shared" si="47"/>
        <v>- Language</v>
      </c>
    </row>
    <row r="112" spans="1:16" ht="11.25" customHeight="1">
      <c r="A112" s="65" t="s">
        <v>72</v>
      </c>
      <c r="B112" s="120" t="s">
        <v>272</v>
      </c>
      <c r="C112" s="121"/>
      <c r="D112" s="75">
        <v>0</v>
      </c>
      <c r="E112" s="8"/>
      <c r="F112" s="54">
        <f t="shared" si="48"/>
        <v>0</v>
      </c>
      <c r="G112" s="8"/>
      <c r="H112" s="54">
        <f t="shared" si="49"/>
        <v>0</v>
      </c>
      <c r="I112" s="8"/>
      <c r="J112" s="54">
        <f t="shared" si="50"/>
        <v>0</v>
      </c>
      <c r="K112" s="8"/>
      <c r="L112" s="54">
        <f t="shared" si="51"/>
        <v>0</v>
      </c>
      <c r="M112" s="8"/>
      <c r="N112" s="54">
        <f t="shared" si="52"/>
        <v>0</v>
      </c>
      <c r="P112" s="17" t="str">
        <f t="shared" si="47"/>
        <v>- General professional experience</v>
      </c>
    </row>
    <row r="113" spans="1:16" ht="11.25" customHeight="1">
      <c r="A113" s="65" t="s">
        <v>73</v>
      </c>
      <c r="B113" s="120" t="s">
        <v>273</v>
      </c>
      <c r="C113" s="121"/>
      <c r="D113" s="75">
        <v>0</v>
      </c>
      <c r="E113" s="8"/>
      <c r="F113" s="54">
        <f t="shared" si="48"/>
        <v>0</v>
      </c>
      <c r="G113" s="8"/>
      <c r="H113" s="54">
        <f t="shared" si="49"/>
        <v>0</v>
      </c>
      <c r="I113" s="8"/>
      <c r="J113" s="54">
        <f t="shared" si="50"/>
        <v>0</v>
      </c>
      <c r="K113" s="8"/>
      <c r="L113" s="54">
        <f t="shared" si="51"/>
        <v>0</v>
      </c>
      <c r="M113" s="8"/>
      <c r="N113" s="54">
        <f t="shared" si="52"/>
        <v>0</v>
      </c>
      <c r="P113" s="17" t="str">
        <f t="shared" si="47"/>
        <v>- Specific professional experience</v>
      </c>
    </row>
    <row r="114" spans="1:16" ht="11.25" customHeight="1">
      <c r="A114" s="65" t="s">
        <v>79</v>
      </c>
      <c r="B114" s="118" t="s">
        <v>274</v>
      </c>
      <c r="C114" s="119"/>
      <c r="D114" s="75">
        <v>0</v>
      </c>
      <c r="E114" s="8"/>
      <c r="F114" s="54">
        <f t="shared" si="48"/>
        <v>0</v>
      </c>
      <c r="G114" s="8"/>
      <c r="H114" s="54">
        <f t="shared" si="49"/>
        <v>0</v>
      </c>
      <c r="I114" s="8"/>
      <c r="J114" s="54">
        <f t="shared" si="50"/>
        <v>0</v>
      </c>
      <c r="K114" s="8"/>
      <c r="L114" s="54">
        <f t="shared" si="51"/>
        <v>0</v>
      </c>
      <c r="M114" s="8"/>
      <c r="N114" s="54">
        <f t="shared" si="52"/>
        <v>0</v>
      </c>
      <c r="P114" s="17" t="str">
        <f t="shared" si="47"/>
        <v>- Leadership/management experience</v>
      </c>
    </row>
    <row r="115" spans="1:16" ht="22.5" customHeight="1">
      <c r="A115" s="65" t="s">
        <v>80</v>
      </c>
      <c r="B115" s="120" t="s">
        <v>275</v>
      </c>
      <c r="C115" s="121"/>
      <c r="D115" s="75">
        <v>0</v>
      </c>
      <c r="E115" s="8"/>
      <c r="F115" s="54">
        <f t="shared" si="48"/>
        <v>0</v>
      </c>
      <c r="G115" s="8"/>
      <c r="H115" s="54">
        <f t="shared" si="49"/>
        <v>0</v>
      </c>
      <c r="I115" s="8"/>
      <c r="J115" s="54">
        <f t="shared" si="50"/>
        <v>0</v>
      </c>
      <c r="K115" s="8"/>
      <c r="L115" s="54">
        <f t="shared" si="51"/>
        <v>0</v>
      </c>
      <c r="M115" s="8"/>
      <c r="N115" s="54">
        <f t="shared" si="52"/>
        <v>0</v>
      </c>
      <c r="P115" s="17" t="str">
        <f t="shared" si="47"/>
        <v>- International professional experience outside the country/region of assignment</v>
      </c>
    </row>
    <row r="116" spans="1:16" ht="11.25" customHeight="1">
      <c r="A116" s="65" t="s">
        <v>81</v>
      </c>
      <c r="B116" s="120" t="s">
        <v>276</v>
      </c>
      <c r="C116" s="121"/>
      <c r="D116" s="75">
        <v>0</v>
      </c>
      <c r="E116" s="8"/>
      <c r="F116" s="54">
        <f t="shared" si="48"/>
        <v>0</v>
      </c>
      <c r="G116" s="8"/>
      <c r="H116" s="54">
        <f t="shared" si="49"/>
        <v>0</v>
      </c>
      <c r="I116" s="8"/>
      <c r="J116" s="54">
        <f t="shared" si="50"/>
        <v>0</v>
      </c>
      <c r="K116" s="8"/>
      <c r="L116" s="54">
        <f t="shared" si="51"/>
        <v>0</v>
      </c>
      <c r="M116" s="8"/>
      <c r="N116" s="54">
        <f t="shared" si="52"/>
        <v>0</v>
      </c>
      <c r="P116" s="17"/>
    </row>
    <row r="117" spans="1:16" ht="11.25" customHeight="1">
      <c r="A117" s="65" t="s">
        <v>123</v>
      </c>
      <c r="B117" s="120" t="s">
        <v>277</v>
      </c>
      <c r="C117" s="121"/>
      <c r="D117" s="75">
        <v>0</v>
      </c>
      <c r="E117" s="8"/>
      <c r="F117" s="54">
        <f t="shared" si="48"/>
        <v>0</v>
      </c>
      <c r="G117" s="8"/>
      <c r="H117" s="54">
        <f t="shared" si="49"/>
        <v>0</v>
      </c>
      <c r="I117" s="8"/>
      <c r="J117" s="54">
        <f t="shared" si="50"/>
        <v>0</v>
      </c>
      <c r="K117" s="8"/>
      <c r="L117" s="54">
        <f t="shared" si="51"/>
        <v>0</v>
      </c>
      <c r="M117" s="8"/>
      <c r="N117" s="54">
        <f t="shared" si="52"/>
        <v>0</v>
      </c>
      <c r="P117" s="17" t="str">
        <f t="shared" si="47"/>
        <v>- Development cooperation experience</v>
      </c>
    </row>
    <row r="118" spans="1:16" ht="10">
      <c r="A118" s="65" t="s">
        <v>201</v>
      </c>
      <c r="B118" s="128" t="s">
        <v>278</v>
      </c>
      <c r="C118" s="129"/>
      <c r="D118" s="75">
        <v>0</v>
      </c>
      <c r="E118" s="8"/>
      <c r="F118" s="56">
        <f>$D118*E118*100</f>
        <v>0</v>
      </c>
      <c r="G118" s="8"/>
      <c r="H118" s="56">
        <f>$D118*G118*100</f>
        <v>0</v>
      </c>
      <c r="I118" s="8"/>
      <c r="J118" s="56">
        <f>$D118*I118*100</f>
        <v>0</v>
      </c>
      <c r="K118" s="8"/>
      <c r="L118" s="56">
        <f>$D118*K118*100</f>
        <v>0</v>
      </c>
      <c r="M118" s="8"/>
      <c r="N118" s="56">
        <f>$D118*M118*100</f>
        <v>0</v>
      </c>
      <c r="P118" s="17" t="str">
        <f t="shared" si="47"/>
        <v>- Other</v>
      </c>
    </row>
    <row r="119" spans="1:16" ht="11.25" customHeight="1" outlineLevel="1">
      <c r="A119" s="108" t="s">
        <v>74</v>
      </c>
      <c r="B119" s="108"/>
      <c r="C119" s="109"/>
      <c r="D119" s="5">
        <f>SUM(D110:D118)</f>
        <v>0</v>
      </c>
      <c r="E119" s="57"/>
      <c r="F119" s="58">
        <f>SUM(F110:F118)</f>
        <v>0</v>
      </c>
      <c r="G119" s="57"/>
      <c r="H119" s="58">
        <f>SUM(H110:H118)</f>
        <v>0</v>
      </c>
      <c r="I119" s="57"/>
      <c r="J119" s="58">
        <f>SUM(J110:J118)</f>
        <v>0</v>
      </c>
      <c r="K119" s="57"/>
      <c r="L119" s="58">
        <f>SUM(L110:L118)</f>
        <v>0</v>
      </c>
      <c r="M119" s="57"/>
      <c r="N119" s="58">
        <f>SUM(N110:N118)</f>
        <v>0</v>
      </c>
      <c r="P119" s="49" t="str">
        <f t="shared" si="47"/>
        <v>Interim total 2.7</v>
      </c>
    </row>
    <row r="120" spans="1:16" ht="11.25" customHeight="1">
      <c r="A120" s="50" t="s">
        <v>82</v>
      </c>
      <c r="B120" s="116" t="s">
        <v>168</v>
      </c>
      <c r="C120" s="117"/>
      <c r="D120" s="63"/>
      <c r="E120" s="64"/>
      <c r="F120" s="59"/>
      <c r="G120" s="64"/>
      <c r="H120" s="59"/>
      <c r="I120" s="64"/>
      <c r="J120" s="59"/>
      <c r="K120" s="64"/>
      <c r="L120" s="59"/>
      <c r="M120" s="64"/>
      <c r="N120" s="59"/>
      <c r="P120" s="49" t="str">
        <f t="shared" si="47"/>
        <v>Expert 8 (in accordance with ToR provisions/criteria)</v>
      </c>
    </row>
    <row r="121" spans="1:16" ht="10">
      <c r="A121" s="65" t="s">
        <v>83</v>
      </c>
      <c r="B121" s="118" t="s">
        <v>309</v>
      </c>
      <c r="C121" s="119"/>
      <c r="D121" s="75">
        <v>0</v>
      </c>
      <c r="E121" s="8"/>
      <c r="F121" s="54">
        <f t="shared" ref="F121:F128" si="53">$D121*E121*100</f>
        <v>0</v>
      </c>
      <c r="G121" s="8"/>
      <c r="H121" s="54">
        <f t="shared" ref="H121:H128" si="54">$D121*G121*100</f>
        <v>0</v>
      </c>
      <c r="I121" s="8"/>
      <c r="J121" s="54">
        <f t="shared" ref="J121:J128" si="55">$D121*I121*100</f>
        <v>0</v>
      </c>
      <c r="K121" s="8"/>
      <c r="L121" s="54">
        <f t="shared" ref="L121:L128" si="56">$D121*K121*100</f>
        <v>0</v>
      </c>
      <c r="M121" s="8"/>
      <c r="N121" s="54">
        <f t="shared" ref="N121:N128" si="57">$D121*M121*100</f>
        <v>0</v>
      </c>
      <c r="P121" s="17" t="str">
        <f t="shared" si="47"/>
        <v>- Education/training</v>
      </c>
    </row>
    <row r="122" spans="1:16" ht="10">
      <c r="A122" s="65" t="s">
        <v>84</v>
      </c>
      <c r="B122" s="118" t="s">
        <v>279</v>
      </c>
      <c r="C122" s="119"/>
      <c r="D122" s="75">
        <v>0</v>
      </c>
      <c r="E122" s="8"/>
      <c r="F122" s="54">
        <f t="shared" si="53"/>
        <v>0</v>
      </c>
      <c r="G122" s="8"/>
      <c r="H122" s="54">
        <f t="shared" si="54"/>
        <v>0</v>
      </c>
      <c r="I122" s="8"/>
      <c r="J122" s="54">
        <f t="shared" si="55"/>
        <v>0</v>
      </c>
      <c r="K122" s="8"/>
      <c r="L122" s="54">
        <f t="shared" si="56"/>
        <v>0</v>
      </c>
      <c r="M122" s="8"/>
      <c r="N122" s="54">
        <f t="shared" si="57"/>
        <v>0</v>
      </c>
      <c r="P122" s="17" t="str">
        <f t="shared" si="47"/>
        <v>- Language</v>
      </c>
    </row>
    <row r="123" spans="1:16" ht="11.25" customHeight="1">
      <c r="A123" s="65" t="s">
        <v>85</v>
      </c>
      <c r="B123" s="120" t="s">
        <v>280</v>
      </c>
      <c r="C123" s="121"/>
      <c r="D123" s="75">
        <v>0</v>
      </c>
      <c r="E123" s="8"/>
      <c r="F123" s="54">
        <f t="shared" si="53"/>
        <v>0</v>
      </c>
      <c r="G123" s="8"/>
      <c r="H123" s="54">
        <f t="shared" si="54"/>
        <v>0</v>
      </c>
      <c r="I123" s="8"/>
      <c r="J123" s="54">
        <f t="shared" si="55"/>
        <v>0</v>
      </c>
      <c r="K123" s="8"/>
      <c r="L123" s="54">
        <f t="shared" si="56"/>
        <v>0</v>
      </c>
      <c r="M123" s="8"/>
      <c r="N123" s="54">
        <f t="shared" si="57"/>
        <v>0</v>
      </c>
      <c r="P123" s="17" t="str">
        <f t="shared" si="47"/>
        <v>- General professional experience</v>
      </c>
    </row>
    <row r="124" spans="1:16" ht="11.25" customHeight="1">
      <c r="A124" s="65" t="s">
        <v>126</v>
      </c>
      <c r="B124" s="120" t="s">
        <v>281</v>
      </c>
      <c r="C124" s="121"/>
      <c r="D124" s="75">
        <v>0</v>
      </c>
      <c r="E124" s="8"/>
      <c r="F124" s="54">
        <f t="shared" si="53"/>
        <v>0</v>
      </c>
      <c r="G124" s="8"/>
      <c r="H124" s="54">
        <f t="shared" si="54"/>
        <v>0</v>
      </c>
      <c r="I124" s="8"/>
      <c r="J124" s="54">
        <f t="shared" si="55"/>
        <v>0</v>
      </c>
      <c r="K124" s="8"/>
      <c r="L124" s="54">
        <f t="shared" si="56"/>
        <v>0</v>
      </c>
      <c r="M124" s="8"/>
      <c r="N124" s="54">
        <f t="shared" si="57"/>
        <v>0</v>
      </c>
      <c r="P124" s="17" t="str">
        <f t="shared" si="47"/>
        <v>- Specific professional experience</v>
      </c>
    </row>
    <row r="125" spans="1:16" ht="11.25" customHeight="1">
      <c r="A125" s="65" t="s">
        <v>127</v>
      </c>
      <c r="B125" s="118" t="s">
        <v>282</v>
      </c>
      <c r="C125" s="119"/>
      <c r="D125" s="75">
        <v>0</v>
      </c>
      <c r="E125" s="8"/>
      <c r="F125" s="54">
        <f t="shared" si="53"/>
        <v>0</v>
      </c>
      <c r="G125" s="8"/>
      <c r="H125" s="54">
        <f t="shared" si="54"/>
        <v>0</v>
      </c>
      <c r="I125" s="8"/>
      <c r="J125" s="54">
        <f t="shared" si="55"/>
        <v>0</v>
      </c>
      <c r="K125" s="8"/>
      <c r="L125" s="54">
        <f t="shared" si="56"/>
        <v>0</v>
      </c>
      <c r="M125" s="8"/>
      <c r="N125" s="54">
        <f t="shared" si="57"/>
        <v>0</v>
      </c>
      <c r="P125" s="17" t="str">
        <f t="shared" si="47"/>
        <v>- Leadership/management experience</v>
      </c>
    </row>
    <row r="126" spans="1:16" ht="22.5" customHeight="1">
      <c r="A126" s="65" t="s">
        <v>128</v>
      </c>
      <c r="B126" s="120" t="s">
        <v>283</v>
      </c>
      <c r="C126" s="121"/>
      <c r="D126" s="75">
        <v>0</v>
      </c>
      <c r="E126" s="8"/>
      <c r="F126" s="54">
        <f t="shared" si="53"/>
        <v>0</v>
      </c>
      <c r="G126" s="8"/>
      <c r="H126" s="54">
        <f t="shared" si="54"/>
        <v>0</v>
      </c>
      <c r="I126" s="8"/>
      <c r="J126" s="54">
        <f t="shared" si="55"/>
        <v>0</v>
      </c>
      <c r="K126" s="8"/>
      <c r="L126" s="54">
        <f t="shared" si="56"/>
        <v>0</v>
      </c>
      <c r="M126" s="8"/>
      <c r="N126" s="54">
        <f t="shared" si="57"/>
        <v>0</v>
      </c>
      <c r="P126" s="17" t="str">
        <f t="shared" si="47"/>
        <v>- International professional experience outside the country/region of assignment</v>
      </c>
    </row>
    <row r="127" spans="1:16" ht="11.25" customHeight="1">
      <c r="A127" s="65" t="s">
        <v>129</v>
      </c>
      <c r="B127" s="120" t="s">
        <v>284</v>
      </c>
      <c r="C127" s="121"/>
      <c r="D127" s="75">
        <v>0</v>
      </c>
      <c r="E127" s="8"/>
      <c r="F127" s="54">
        <f t="shared" si="53"/>
        <v>0</v>
      </c>
      <c r="G127" s="8"/>
      <c r="H127" s="54">
        <f t="shared" si="54"/>
        <v>0</v>
      </c>
      <c r="I127" s="8"/>
      <c r="J127" s="54">
        <f t="shared" si="55"/>
        <v>0</v>
      </c>
      <c r="K127" s="8"/>
      <c r="L127" s="54">
        <f t="shared" si="56"/>
        <v>0</v>
      </c>
      <c r="M127" s="8"/>
      <c r="N127" s="54">
        <f t="shared" si="57"/>
        <v>0</v>
      </c>
      <c r="P127" s="17"/>
    </row>
    <row r="128" spans="1:16" ht="11.25" customHeight="1">
      <c r="A128" s="65" t="s">
        <v>130</v>
      </c>
      <c r="B128" s="120" t="s">
        <v>285</v>
      </c>
      <c r="C128" s="121"/>
      <c r="D128" s="75">
        <v>0</v>
      </c>
      <c r="E128" s="8"/>
      <c r="F128" s="54">
        <f t="shared" si="53"/>
        <v>0</v>
      </c>
      <c r="G128" s="8"/>
      <c r="H128" s="54">
        <f t="shared" si="54"/>
        <v>0</v>
      </c>
      <c r="I128" s="8"/>
      <c r="J128" s="54">
        <f t="shared" si="55"/>
        <v>0</v>
      </c>
      <c r="K128" s="8"/>
      <c r="L128" s="54">
        <f t="shared" si="56"/>
        <v>0</v>
      </c>
      <c r="M128" s="8"/>
      <c r="N128" s="54">
        <f t="shared" si="57"/>
        <v>0</v>
      </c>
      <c r="P128" s="17" t="str">
        <f t="shared" si="47"/>
        <v>- Development cooperation experience</v>
      </c>
    </row>
    <row r="129" spans="1:16" ht="10">
      <c r="A129" s="65" t="s">
        <v>202</v>
      </c>
      <c r="B129" s="128" t="s">
        <v>286</v>
      </c>
      <c r="C129" s="129"/>
      <c r="D129" s="75">
        <v>0</v>
      </c>
      <c r="E129" s="8"/>
      <c r="F129" s="56">
        <f>$D129*E129*100</f>
        <v>0</v>
      </c>
      <c r="G129" s="8"/>
      <c r="H129" s="56">
        <f>$D129*G129*100</f>
        <v>0</v>
      </c>
      <c r="I129" s="8"/>
      <c r="J129" s="56">
        <f>$D129*I129*100</f>
        <v>0</v>
      </c>
      <c r="K129" s="8"/>
      <c r="L129" s="56">
        <f>$D129*K129*100</f>
        <v>0</v>
      </c>
      <c r="M129" s="8"/>
      <c r="N129" s="56">
        <f>$D129*M129*100</f>
        <v>0</v>
      </c>
      <c r="P129" s="17" t="str">
        <f t="shared" si="47"/>
        <v>- Other</v>
      </c>
    </row>
    <row r="130" spans="1:16" ht="11.25" customHeight="1" outlineLevel="1">
      <c r="A130" s="108" t="s">
        <v>86</v>
      </c>
      <c r="B130" s="108"/>
      <c r="C130" s="109"/>
      <c r="D130" s="5">
        <f>SUM(D121:D129)</f>
        <v>0</v>
      </c>
      <c r="E130" s="57"/>
      <c r="F130" s="58">
        <f>SUM(F121:F129)</f>
        <v>0</v>
      </c>
      <c r="G130" s="57"/>
      <c r="H130" s="58">
        <f>SUM(H121:H129)</f>
        <v>0</v>
      </c>
      <c r="I130" s="57"/>
      <c r="J130" s="58">
        <f>SUM(J121:J129)</f>
        <v>0</v>
      </c>
      <c r="K130" s="57"/>
      <c r="L130" s="58">
        <f>SUM(L121:L129)</f>
        <v>0</v>
      </c>
      <c r="M130" s="57"/>
      <c r="N130" s="58">
        <f>SUM(N121:N129)</f>
        <v>0</v>
      </c>
      <c r="P130" s="49" t="str">
        <f t="shared" si="47"/>
        <v>Interim total 2.8</v>
      </c>
    </row>
    <row r="131" spans="1:16" ht="11.25" customHeight="1">
      <c r="A131" s="50" t="s">
        <v>131</v>
      </c>
      <c r="B131" s="116" t="s">
        <v>169</v>
      </c>
      <c r="C131" s="117"/>
      <c r="D131" s="63"/>
      <c r="E131" s="64"/>
      <c r="F131" s="59"/>
      <c r="G131" s="64"/>
      <c r="H131" s="59"/>
      <c r="I131" s="64"/>
      <c r="J131" s="59"/>
      <c r="K131" s="64"/>
      <c r="L131" s="59"/>
      <c r="M131" s="64"/>
      <c r="N131" s="59"/>
      <c r="P131" s="49" t="str">
        <f t="shared" si="36"/>
        <v>Expert 9 (in accordance with ToR provisions/criteria)</v>
      </c>
    </row>
    <row r="132" spans="1:16" ht="10">
      <c r="A132" s="65" t="s">
        <v>132</v>
      </c>
      <c r="B132" s="118" t="s">
        <v>309</v>
      </c>
      <c r="C132" s="119"/>
      <c r="D132" s="75">
        <v>0</v>
      </c>
      <c r="E132" s="8"/>
      <c r="F132" s="54">
        <f t="shared" ref="F132:F139" si="58">$D132*E132*100</f>
        <v>0</v>
      </c>
      <c r="G132" s="8"/>
      <c r="H132" s="54">
        <f t="shared" ref="H132:H139" si="59">$D132*G132*100</f>
        <v>0</v>
      </c>
      <c r="I132" s="8"/>
      <c r="J132" s="54">
        <f t="shared" ref="J132:J139" si="60">$D132*I132*100</f>
        <v>0</v>
      </c>
      <c r="K132" s="8"/>
      <c r="L132" s="54">
        <f t="shared" ref="L132:L139" si="61">$D132*K132*100</f>
        <v>0</v>
      </c>
      <c r="M132" s="8"/>
      <c r="N132" s="54">
        <f t="shared" ref="N132:N139" si="62">$D132*M132*100</f>
        <v>0</v>
      </c>
      <c r="P132" s="17" t="str">
        <f t="shared" si="36"/>
        <v>- Education/training</v>
      </c>
    </row>
    <row r="133" spans="1:16" ht="10">
      <c r="A133" s="65" t="s">
        <v>133</v>
      </c>
      <c r="B133" s="118" t="s">
        <v>287</v>
      </c>
      <c r="C133" s="119"/>
      <c r="D133" s="75">
        <v>0</v>
      </c>
      <c r="E133" s="8"/>
      <c r="F133" s="54">
        <f t="shared" si="58"/>
        <v>0</v>
      </c>
      <c r="G133" s="8"/>
      <c r="H133" s="54">
        <f t="shared" si="59"/>
        <v>0</v>
      </c>
      <c r="I133" s="8"/>
      <c r="J133" s="54">
        <f t="shared" si="60"/>
        <v>0</v>
      </c>
      <c r="K133" s="8"/>
      <c r="L133" s="54">
        <f t="shared" si="61"/>
        <v>0</v>
      </c>
      <c r="M133" s="8"/>
      <c r="N133" s="54">
        <f t="shared" si="62"/>
        <v>0</v>
      </c>
      <c r="P133" s="17" t="str">
        <f t="shared" si="36"/>
        <v>- Language</v>
      </c>
    </row>
    <row r="134" spans="1:16" ht="11.25" customHeight="1">
      <c r="A134" s="65" t="s">
        <v>134</v>
      </c>
      <c r="B134" s="120" t="s">
        <v>288</v>
      </c>
      <c r="C134" s="121"/>
      <c r="D134" s="75">
        <v>0</v>
      </c>
      <c r="E134" s="8"/>
      <c r="F134" s="54">
        <f t="shared" si="58"/>
        <v>0</v>
      </c>
      <c r="G134" s="8"/>
      <c r="H134" s="54">
        <f t="shared" si="59"/>
        <v>0</v>
      </c>
      <c r="I134" s="8"/>
      <c r="J134" s="54">
        <f t="shared" si="60"/>
        <v>0</v>
      </c>
      <c r="K134" s="8"/>
      <c r="L134" s="54">
        <f t="shared" si="61"/>
        <v>0</v>
      </c>
      <c r="M134" s="8"/>
      <c r="N134" s="54">
        <f t="shared" si="62"/>
        <v>0</v>
      </c>
      <c r="P134" s="17" t="str">
        <f t="shared" si="36"/>
        <v>- General professional experience</v>
      </c>
    </row>
    <row r="135" spans="1:16" ht="11.25" customHeight="1">
      <c r="A135" s="65" t="s">
        <v>135</v>
      </c>
      <c r="B135" s="120" t="s">
        <v>289</v>
      </c>
      <c r="C135" s="121"/>
      <c r="D135" s="75">
        <v>0</v>
      </c>
      <c r="E135" s="8"/>
      <c r="F135" s="54">
        <f t="shared" si="58"/>
        <v>0</v>
      </c>
      <c r="G135" s="8"/>
      <c r="H135" s="54">
        <f t="shared" si="59"/>
        <v>0</v>
      </c>
      <c r="I135" s="8"/>
      <c r="J135" s="54">
        <f t="shared" si="60"/>
        <v>0</v>
      </c>
      <c r="K135" s="8"/>
      <c r="L135" s="54">
        <f t="shared" si="61"/>
        <v>0</v>
      </c>
      <c r="M135" s="8"/>
      <c r="N135" s="54">
        <f t="shared" si="62"/>
        <v>0</v>
      </c>
      <c r="P135" s="17" t="str">
        <f t="shared" si="36"/>
        <v>- Specific professional experience</v>
      </c>
    </row>
    <row r="136" spans="1:16" ht="11.25" customHeight="1">
      <c r="A136" s="65" t="s">
        <v>136</v>
      </c>
      <c r="B136" s="118" t="s">
        <v>290</v>
      </c>
      <c r="C136" s="119"/>
      <c r="D136" s="75">
        <v>0</v>
      </c>
      <c r="E136" s="8"/>
      <c r="F136" s="54">
        <f t="shared" si="58"/>
        <v>0</v>
      </c>
      <c r="G136" s="8"/>
      <c r="H136" s="54">
        <f t="shared" si="59"/>
        <v>0</v>
      </c>
      <c r="I136" s="8"/>
      <c r="J136" s="54">
        <f t="shared" si="60"/>
        <v>0</v>
      </c>
      <c r="K136" s="8"/>
      <c r="L136" s="54">
        <f t="shared" si="61"/>
        <v>0</v>
      </c>
      <c r="M136" s="8"/>
      <c r="N136" s="54">
        <f t="shared" si="62"/>
        <v>0</v>
      </c>
      <c r="P136" s="17" t="str">
        <f t="shared" ref="P136" si="63">IF(ISBLANK(B136),A136,B136)</f>
        <v>- Leadership/management experience</v>
      </c>
    </row>
    <row r="137" spans="1:16" ht="22.5" customHeight="1">
      <c r="A137" s="65" t="s">
        <v>137</v>
      </c>
      <c r="B137" s="120" t="s">
        <v>291</v>
      </c>
      <c r="C137" s="121"/>
      <c r="D137" s="75">
        <v>0</v>
      </c>
      <c r="E137" s="8"/>
      <c r="F137" s="54">
        <f t="shared" si="58"/>
        <v>0</v>
      </c>
      <c r="G137" s="8"/>
      <c r="H137" s="54">
        <f t="shared" si="59"/>
        <v>0</v>
      </c>
      <c r="I137" s="8"/>
      <c r="J137" s="54">
        <f t="shared" si="60"/>
        <v>0</v>
      </c>
      <c r="K137" s="8"/>
      <c r="L137" s="54">
        <f t="shared" si="61"/>
        <v>0</v>
      </c>
      <c r="M137" s="8"/>
      <c r="N137" s="54">
        <f t="shared" si="62"/>
        <v>0</v>
      </c>
      <c r="P137" s="17" t="str">
        <f t="shared" si="36"/>
        <v>- International professional experience outside the country/region of assignment</v>
      </c>
    </row>
    <row r="138" spans="1:16" ht="11.25" customHeight="1">
      <c r="A138" s="65" t="s">
        <v>138</v>
      </c>
      <c r="B138" s="120" t="s">
        <v>292</v>
      </c>
      <c r="C138" s="121"/>
      <c r="D138" s="75">
        <v>0</v>
      </c>
      <c r="E138" s="8"/>
      <c r="F138" s="54">
        <f t="shared" si="58"/>
        <v>0</v>
      </c>
      <c r="G138" s="8"/>
      <c r="H138" s="54">
        <f t="shared" si="59"/>
        <v>0</v>
      </c>
      <c r="I138" s="8"/>
      <c r="J138" s="54">
        <f t="shared" si="60"/>
        <v>0</v>
      </c>
      <c r="K138" s="8"/>
      <c r="L138" s="54">
        <f t="shared" si="61"/>
        <v>0</v>
      </c>
      <c r="M138" s="8"/>
      <c r="N138" s="54">
        <f t="shared" si="62"/>
        <v>0</v>
      </c>
      <c r="P138" s="17"/>
    </row>
    <row r="139" spans="1:16" ht="11.25" customHeight="1">
      <c r="A139" s="65" t="s">
        <v>139</v>
      </c>
      <c r="B139" s="120" t="s">
        <v>293</v>
      </c>
      <c r="C139" s="121"/>
      <c r="D139" s="75">
        <v>0</v>
      </c>
      <c r="E139" s="8"/>
      <c r="F139" s="54">
        <f t="shared" si="58"/>
        <v>0</v>
      </c>
      <c r="G139" s="8"/>
      <c r="H139" s="54">
        <f t="shared" si="59"/>
        <v>0</v>
      </c>
      <c r="I139" s="8"/>
      <c r="J139" s="54">
        <f t="shared" si="60"/>
        <v>0</v>
      </c>
      <c r="K139" s="8"/>
      <c r="L139" s="54">
        <f t="shared" si="61"/>
        <v>0</v>
      </c>
      <c r="M139" s="8"/>
      <c r="N139" s="54">
        <f t="shared" si="62"/>
        <v>0</v>
      </c>
      <c r="P139" s="17" t="str">
        <f t="shared" si="36"/>
        <v>- Development cooperation experience</v>
      </c>
    </row>
    <row r="140" spans="1:16" ht="10">
      <c r="A140" s="65" t="s">
        <v>203</v>
      </c>
      <c r="B140" s="128" t="s">
        <v>294</v>
      </c>
      <c r="C140" s="129"/>
      <c r="D140" s="75">
        <v>0</v>
      </c>
      <c r="E140" s="8"/>
      <c r="F140" s="56">
        <f>$D140*E140*100</f>
        <v>0</v>
      </c>
      <c r="G140" s="8"/>
      <c r="H140" s="56">
        <f>$D140*G140*100</f>
        <v>0</v>
      </c>
      <c r="I140" s="8"/>
      <c r="J140" s="56">
        <f>$D140*I140*100</f>
        <v>0</v>
      </c>
      <c r="K140" s="8"/>
      <c r="L140" s="56">
        <f>$D140*K140*100</f>
        <v>0</v>
      </c>
      <c r="M140" s="8"/>
      <c r="N140" s="56">
        <f>$D140*M140*100</f>
        <v>0</v>
      </c>
      <c r="P140" s="17" t="str">
        <f t="shared" si="36"/>
        <v>- Other</v>
      </c>
    </row>
    <row r="141" spans="1:16" ht="11.25" customHeight="1" outlineLevel="1">
      <c r="A141" s="108" t="s">
        <v>124</v>
      </c>
      <c r="B141" s="108"/>
      <c r="C141" s="109"/>
      <c r="D141" s="5">
        <f>SUM(D132:D140)</f>
        <v>0</v>
      </c>
      <c r="E141" s="57"/>
      <c r="F141" s="58">
        <f>SUM(F132:F140)</f>
        <v>0</v>
      </c>
      <c r="G141" s="57"/>
      <c r="H141" s="58">
        <f>SUM(H132:H140)</f>
        <v>0</v>
      </c>
      <c r="I141" s="57"/>
      <c r="J141" s="58">
        <f>SUM(J132:J140)</f>
        <v>0</v>
      </c>
      <c r="K141" s="57"/>
      <c r="L141" s="58">
        <f>SUM(L132:L140)</f>
        <v>0</v>
      </c>
      <c r="M141" s="57"/>
      <c r="N141" s="58">
        <f>SUM(N132:N140)</f>
        <v>0</v>
      </c>
      <c r="P141" s="49" t="str">
        <f t="shared" si="36"/>
        <v>Interim total 2.9</v>
      </c>
    </row>
    <row r="142" spans="1:16" ht="11.25" customHeight="1">
      <c r="A142" s="50" t="s">
        <v>140</v>
      </c>
      <c r="B142" s="116" t="s">
        <v>170</v>
      </c>
      <c r="C142" s="117"/>
      <c r="D142" s="63"/>
      <c r="E142" s="64"/>
      <c r="F142" s="59"/>
      <c r="G142" s="64"/>
      <c r="H142" s="59"/>
      <c r="I142" s="64"/>
      <c r="J142" s="59"/>
      <c r="K142" s="64"/>
      <c r="L142" s="59"/>
      <c r="M142" s="64"/>
      <c r="N142" s="59"/>
      <c r="P142" s="49" t="str">
        <f t="shared" si="36"/>
        <v>Expert 10 (in accordance with ToR provisions/criteria)</v>
      </c>
    </row>
    <row r="143" spans="1:16" ht="10">
      <c r="A143" s="65" t="s">
        <v>141</v>
      </c>
      <c r="B143" s="118" t="s">
        <v>309</v>
      </c>
      <c r="C143" s="119"/>
      <c r="D143" s="75">
        <v>0</v>
      </c>
      <c r="E143" s="8"/>
      <c r="F143" s="54">
        <f t="shared" ref="F143:F150" si="64">$D143*E143*100</f>
        <v>0</v>
      </c>
      <c r="G143" s="8"/>
      <c r="H143" s="54">
        <f t="shared" ref="H143:H150" si="65">$D143*G143*100</f>
        <v>0</v>
      </c>
      <c r="I143" s="8"/>
      <c r="J143" s="54">
        <f t="shared" ref="J143:J150" si="66">$D143*I143*100</f>
        <v>0</v>
      </c>
      <c r="K143" s="8"/>
      <c r="L143" s="54">
        <f t="shared" ref="L143:L150" si="67">$D143*K143*100</f>
        <v>0</v>
      </c>
      <c r="M143" s="8"/>
      <c r="N143" s="54">
        <f t="shared" ref="N143:N150" si="68">$D143*M143*100</f>
        <v>0</v>
      </c>
      <c r="P143" s="17" t="str">
        <f t="shared" si="36"/>
        <v>- Education/training</v>
      </c>
    </row>
    <row r="144" spans="1:16" ht="10">
      <c r="A144" s="65" t="s">
        <v>142</v>
      </c>
      <c r="B144" s="118" t="s">
        <v>295</v>
      </c>
      <c r="C144" s="119"/>
      <c r="D144" s="75">
        <v>0</v>
      </c>
      <c r="E144" s="8"/>
      <c r="F144" s="54">
        <f t="shared" si="64"/>
        <v>0</v>
      </c>
      <c r="G144" s="8"/>
      <c r="H144" s="54">
        <f t="shared" si="65"/>
        <v>0</v>
      </c>
      <c r="I144" s="8"/>
      <c r="J144" s="54">
        <f t="shared" si="66"/>
        <v>0</v>
      </c>
      <c r="K144" s="8"/>
      <c r="L144" s="54">
        <f t="shared" si="67"/>
        <v>0</v>
      </c>
      <c r="M144" s="8"/>
      <c r="N144" s="54">
        <f t="shared" si="68"/>
        <v>0</v>
      </c>
      <c r="P144" s="17" t="str">
        <f t="shared" si="36"/>
        <v>- Language</v>
      </c>
    </row>
    <row r="145" spans="1:16" ht="11.25" customHeight="1">
      <c r="A145" s="53" t="s">
        <v>143</v>
      </c>
      <c r="B145" s="120" t="s">
        <v>296</v>
      </c>
      <c r="C145" s="121"/>
      <c r="D145" s="75">
        <v>0</v>
      </c>
      <c r="E145" s="8"/>
      <c r="F145" s="54">
        <f t="shared" si="64"/>
        <v>0</v>
      </c>
      <c r="G145" s="8"/>
      <c r="H145" s="54">
        <f t="shared" si="65"/>
        <v>0</v>
      </c>
      <c r="I145" s="8"/>
      <c r="J145" s="54">
        <f t="shared" si="66"/>
        <v>0</v>
      </c>
      <c r="K145" s="8"/>
      <c r="L145" s="54">
        <f t="shared" si="67"/>
        <v>0</v>
      </c>
      <c r="M145" s="8"/>
      <c r="N145" s="54">
        <f t="shared" si="68"/>
        <v>0</v>
      </c>
      <c r="P145" s="17" t="str">
        <f t="shared" si="36"/>
        <v>- General professional experience</v>
      </c>
    </row>
    <row r="146" spans="1:16" ht="11.25" customHeight="1">
      <c r="A146" s="65" t="s">
        <v>144</v>
      </c>
      <c r="B146" s="120" t="s">
        <v>297</v>
      </c>
      <c r="C146" s="121"/>
      <c r="D146" s="75">
        <v>0</v>
      </c>
      <c r="E146" s="8"/>
      <c r="F146" s="54">
        <f t="shared" si="64"/>
        <v>0</v>
      </c>
      <c r="G146" s="8"/>
      <c r="H146" s="54">
        <f t="shared" si="65"/>
        <v>0</v>
      </c>
      <c r="I146" s="8"/>
      <c r="J146" s="54">
        <f t="shared" si="66"/>
        <v>0</v>
      </c>
      <c r="K146" s="8"/>
      <c r="L146" s="54">
        <f t="shared" si="67"/>
        <v>0</v>
      </c>
      <c r="M146" s="8"/>
      <c r="N146" s="54">
        <f t="shared" si="68"/>
        <v>0</v>
      </c>
      <c r="P146" s="17" t="str">
        <f t="shared" si="36"/>
        <v>- Specific professional experience</v>
      </c>
    </row>
    <row r="147" spans="1:16" ht="11.25" customHeight="1">
      <c r="A147" s="65" t="s">
        <v>145</v>
      </c>
      <c r="B147" s="118" t="s">
        <v>298</v>
      </c>
      <c r="C147" s="119"/>
      <c r="D147" s="75">
        <v>0</v>
      </c>
      <c r="E147" s="8"/>
      <c r="F147" s="54">
        <f t="shared" si="64"/>
        <v>0</v>
      </c>
      <c r="G147" s="8"/>
      <c r="H147" s="54">
        <f t="shared" si="65"/>
        <v>0</v>
      </c>
      <c r="I147" s="8"/>
      <c r="J147" s="54">
        <f t="shared" si="66"/>
        <v>0</v>
      </c>
      <c r="K147" s="8"/>
      <c r="L147" s="54">
        <f t="shared" si="67"/>
        <v>0</v>
      </c>
      <c r="M147" s="8"/>
      <c r="N147" s="54">
        <f t="shared" si="68"/>
        <v>0</v>
      </c>
      <c r="P147" s="17" t="str">
        <f t="shared" si="36"/>
        <v>- Leadership/management experience</v>
      </c>
    </row>
    <row r="148" spans="1:16" ht="22.5" customHeight="1">
      <c r="A148" s="65" t="s">
        <v>146</v>
      </c>
      <c r="B148" s="120" t="s">
        <v>299</v>
      </c>
      <c r="C148" s="121"/>
      <c r="D148" s="75">
        <v>0</v>
      </c>
      <c r="E148" s="8"/>
      <c r="F148" s="54">
        <f t="shared" si="64"/>
        <v>0</v>
      </c>
      <c r="G148" s="8"/>
      <c r="H148" s="54">
        <f t="shared" si="65"/>
        <v>0</v>
      </c>
      <c r="I148" s="8"/>
      <c r="J148" s="54">
        <f t="shared" si="66"/>
        <v>0</v>
      </c>
      <c r="K148" s="8"/>
      <c r="L148" s="54">
        <f t="shared" si="67"/>
        <v>0</v>
      </c>
      <c r="M148" s="8"/>
      <c r="N148" s="54">
        <f t="shared" si="68"/>
        <v>0</v>
      </c>
      <c r="P148" s="17" t="str">
        <f t="shared" si="36"/>
        <v>- International professional experience outside the country/region of assignment</v>
      </c>
    </row>
    <row r="149" spans="1:16" ht="11.25" customHeight="1">
      <c r="A149" s="65" t="s">
        <v>147</v>
      </c>
      <c r="B149" s="120" t="s">
        <v>300</v>
      </c>
      <c r="C149" s="121"/>
      <c r="D149" s="75">
        <v>0</v>
      </c>
      <c r="E149" s="8"/>
      <c r="F149" s="54">
        <f t="shared" si="64"/>
        <v>0</v>
      </c>
      <c r="G149" s="8"/>
      <c r="H149" s="54">
        <f t="shared" si="65"/>
        <v>0</v>
      </c>
      <c r="I149" s="8"/>
      <c r="J149" s="54">
        <f t="shared" si="66"/>
        <v>0</v>
      </c>
      <c r="K149" s="8"/>
      <c r="L149" s="54">
        <f t="shared" si="67"/>
        <v>0</v>
      </c>
      <c r="M149" s="8"/>
      <c r="N149" s="54">
        <f t="shared" si="68"/>
        <v>0</v>
      </c>
      <c r="P149" s="17"/>
    </row>
    <row r="150" spans="1:16" ht="11.25" customHeight="1">
      <c r="A150" s="65" t="s">
        <v>148</v>
      </c>
      <c r="B150" s="120" t="s">
        <v>301</v>
      </c>
      <c r="C150" s="121"/>
      <c r="D150" s="75">
        <v>0</v>
      </c>
      <c r="E150" s="8"/>
      <c r="F150" s="54">
        <f t="shared" si="64"/>
        <v>0</v>
      </c>
      <c r="G150" s="8"/>
      <c r="H150" s="54">
        <f t="shared" si="65"/>
        <v>0</v>
      </c>
      <c r="I150" s="8"/>
      <c r="J150" s="54">
        <f t="shared" si="66"/>
        <v>0</v>
      </c>
      <c r="K150" s="8"/>
      <c r="L150" s="54">
        <f t="shared" si="67"/>
        <v>0</v>
      </c>
      <c r="M150" s="8"/>
      <c r="N150" s="54">
        <f t="shared" si="68"/>
        <v>0</v>
      </c>
      <c r="P150" s="17" t="str">
        <f t="shared" si="36"/>
        <v>- Development cooperation experience</v>
      </c>
    </row>
    <row r="151" spans="1:16" ht="10">
      <c r="A151" s="65" t="s">
        <v>204</v>
      </c>
      <c r="B151" s="128" t="s">
        <v>302</v>
      </c>
      <c r="C151" s="129"/>
      <c r="D151" s="75">
        <v>0</v>
      </c>
      <c r="E151" s="8"/>
      <c r="F151" s="56">
        <f>$D151*E151*100</f>
        <v>0</v>
      </c>
      <c r="G151" s="8"/>
      <c r="H151" s="56">
        <f>$D151*G151*100</f>
        <v>0</v>
      </c>
      <c r="I151" s="8"/>
      <c r="J151" s="56">
        <f>$D151*I151*100</f>
        <v>0</v>
      </c>
      <c r="K151" s="8"/>
      <c r="L151" s="56">
        <f>$D151*K151*100</f>
        <v>0</v>
      </c>
      <c r="M151" s="8"/>
      <c r="N151" s="56">
        <f>$D151*M151*100</f>
        <v>0</v>
      </c>
      <c r="P151" s="17" t="str">
        <f t="shared" si="36"/>
        <v>- Other</v>
      </c>
    </row>
    <row r="152" spans="1:16" ht="11.25" customHeight="1" outlineLevel="1">
      <c r="A152" s="108" t="s">
        <v>125</v>
      </c>
      <c r="B152" s="108"/>
      <c r="C152" s="109"/>
      <c r="D152" s="5">
        <f>SUM(D143:D151)</f>
        <v>0</v>
      </c>
      <c r="E152" s="57"/>
      <c r="F152" s="58">
        <f>SUM(F143:F151)</f>
        <v>0</v>
      </c>
      <c r="G152" s="57"/>
      <c r="H152" s="58">
        <f>SUM(H143:H151)</f>
        <v>0</v>
      </c>
      <c r="I152" s="57"/>
      <c r="J152" s="58">
        <f>SUM(J143:J151)</f>
        <v>0</v>
      </c>
      <c r="K152" s="57"/>
      <c r="L152" s="58">
        <f>SUM(L143:L151)</f>
        <v>0</v>
      </c>
      <c r="M152" s="57"/>
      <c r="N152" s="58">
        <f>SUM(N143:N151)</f>
        <v>0</v>
      </c>
      <c r="P152" s="49" t="str">
        <f t="shared" si="36"/>
        <v>Interim total 2.10</v>
      </c>
    </row>
    <row r="153" spans="1:16" ht="10.5">
      <c r="A153" s="50" t="s">
        <v>151</v>
      </c>
      <c r="B153" s="116" t="s">
        <v>313</v>
      </c>
      <c r="C153" s="117"/>
      <c r="D153" s="63"/>
      <c r="E153" s="64"/>
      <c r="F153" s="59"/>
      <c r="G153" s="64"/>
      <c r="H153" s="59"/>
      <c r="I153" s="64"/>
      <c r="J153" s="59"/>
      <c r="K153" s="64"/>
      <c r="L153" s="59"/>
      <c r="M153" s="64"/>
      <c r="N153" s="59"/>
      <c r="P153" s="49" t="str">
        <f t="shared" si="36"/>
        <v xml:space="preserve">Staff presentation </v>
      </c>
    </row>
    <row r="154" spans="1:16" ht="10">
      <c r="A154" s="53" t="s">
        <v>149</v>
      </c>
      <c r="B154" s="102" t="s">
        <v>310</v>
      </c>
      <c r="C154" s="103"/>
      <c r="D154" s="75">
        <v>0</v>
      </c>
      <c r="E154" s="8"/>
      <c r="F154" s="54">
        <f t="shared" ref="F154:F156" si="69">$D154*E154*100</f>
        <v>0</v>
      </c>
      <c r="G154" s="8"/>
      <c r="H154" s="54">
        <f t="shared" ref="H154:H156" si="70">$D154*G154*100</f>
        <v>0</v>
      </c>
      <c r="I154" s="8"/>
      <c r="J154" s="54">
        <f t="shared" ref="J154:J156" si="71">$D154*I154*100</f>
        <v>0</v>
      </c>
      <c r="K154" s="8"/>
      <c r="L154" s="54">
        <f t="shared" ref="L154:L156" si="72">$D154*K154*100</f>
        <v>0</v>
      </c>
      <c r="M154" s="8"/>
      <c r="N154" s="54">
        <f t="shared" ref="N154:N156" si="73">$D154*M154*100</f>
        <v>0</v>
      </c>
      <c r="P154" s="17" t="str">
        <f t="shared" si="36"/>
        <v>Technical skills</v>
      </c>
    </row>
    <row r="155" spans="1:16" ht="10">
      <c r="A155" s="65" t="s">
        <v>150</v>
      </c>
      <c r="B155" s="102" t="s">
        <v>205</v>
      </c>
      <c r="C155" s="103"/>
      <c r="D155" s="75">
        <v>0</v>
      </c>
      <c r="E155" s="8"/>
      <c r="F155" s="54">
        <f t="shared" si="69"/>
        <v>0</v>
      </c>
      <c r="G155" s="8"/>
      <c r="H155" s="54">
        <f t="shared" si="70"/>
        <v>0</v>
      </c>
      <c r="I155" s="8"/>
      <c r="J155" s="54">
        <f t="shared" si="71"/>
        <v>0</v>
      </c>
      <c r="K155" s="8"/>
      <c r="L155" s="54">
        <f t="shared" si="72"/>
        <v>0</v>
      </c>
      <c r="M155" s="8"/>
      <c r="N155" s="54">
        <f t="shared" si="73"/>
        <v>0</v>
      </c>
      <c r="P155" s="17" t="str">
        <f t="shared" si="36"/>
        <v>Communication skills</v>
      </c>
    </row>
    <row r="156" spans="1:16" ht="11.25" customHeight="1">
      <c r="A156" s="65" t="s">
        <v>152</v>
      </c>
      <c r="B156" s="102" t="s">
        <v>206</v>
      </c>
      <c r="C156" s="103"/>
      <c r="D156" s="75">
        <v>0</v>
      </c>
      <c r="E156" s="8"/>
      <c r="F156" s="54">
        <f t="shared" si="69"/>
        <v>0</v>
      </c>
      <c r="G156" s="8"/>
      <c r="H156" s="54">
        <f t="shared" si="70"/>
        <v>0</v>
      </c>
      <c r="I156" s="8"/>
      <c r="J156" s="54">
        <f t="shared" si="71"/>
        <v>0</v>
      </c>
      <c r="K156" s="8"/>
      <c r="L156" s="54">
        <f t="shared" si="72"/>
        <v>0</v>
      </c>
      <c r="M156" s="8"/>
      <c r="N156" s="54">
        <f t="shared" si="73"/>
        <v>0</v>
      </c>
      <c r="P156" s="17"/>
    </row>
    <row r="157" spans="1:16" ht="10">
      <c r="A157" s="53" t="s">
        <v>207</v>
      </c>
      <c r="B157" s="110" t="s">
        <v>208</v>
      </c>
      <c r="C157" s="111"/>
      <c r="D157" s="75">
        <v>0</v>
      </c>
      <c r="E157" s="8"/>
      <c r="F157" s="56">
        <f>$D157*E157*100</f>
        <v>0</v>
      </c>
      <c r="G157" s="8"/>
      <c r="H157" s="56">
        <f>$D157*G157*100</f>
        <v>0</v>
      </c>
      <c r="I157" s="8"/>
      <c r="J157" s="56">
        <f>$D157*I157*100</f>
        <v>0</v>
      </c>
      <c r="K157" s="8"/>
      <c r="L157" s="56">
        <f>$D157*K157*100</f>
        <v>0</v>
      </c>
      <c r="M157" s="8"/>
      <c r="N157" s="56">
        <f>$D157*M157*100</f>
        <v>0</v>
      </c>
      <c r="P157" s="17" t="str">
        <f t="shared" si="36"/>
        <v>Other skills</v>
      </c>
    </row>
    <row r="158" spans="1:16" ht="11.25" customHeight="1" outlineLevel="1">
      <c r="A158" s="108" t="s">
        <v>153</v>
      </c>
      <c r="B158" s="108"/>
      <c r="C158" s="109"/>
      <c r="D158" s="5">
        <f>SUM(D154:D157)</f>
        <v>0</v>
      </c>
      <c r="E158" s="57"/>
      <c r="F158" s="58">
        <f>SUM(F154:F157)</f>
        <v>0</v>
      </c>
      <c r="G158" s="57"/>
      <c r="H158" s="58">
        <f>SUM(H154:H157)</f>
        <v>0</v>
      </c>
      <c r="I158" s="57"/>
      <c r="J158" s="58">
        <f>SUM(J154:J157)</f>
        <v>0</v>
      </c>
      <c r="K158" s="57"/>
      <c r="L158" s="58">
        <f>SUM(L154:L157)</f>
        <v>0</v>
      </c>
      <c r="M158" s="57"/>
      <c r="N158" s="58">
        <f>SUM(N154:N157)</f>
        <v>0</v>
      </c>
      <c r="P158" s="49" t="str">
        <f t="shared" si="36"/>
        <v>Interim total 2.11</v>
      </c>
    </row>
    <row r="159" spans="1:16" ht="11.25" customHeight="1">
      <c r="A159" s="126" t="s">
        <v>118</v>
      </c>
      <c r="B159" s="126"/>
      <c r="C159" s="127"/>
      <c r="D159" s="6">
        <f>SUM(D53,D64,D75,D86,D97,D108,D119,D130,D141,D152,D158)</f>
        <v>0.75</v>
      </c>
      <c r="E159" s="62"/>
      <c r="F159" s="11">
        <f>SUM(F53,F64,F75,F86,F97,F108,F119,F130,F141,F152,F158)</f>
        <v>0</v>
      </c>
      <c r="G159" s="62"/>
      <c r="H159" s="11">
        <f>SUM(H53,H64,H75,H86,H97,H108,H119,H130,H141,H152,H158)</f>
        <v>0</v>
      </c>
      <c r="I159" s="62"/>
      <c r="J159" s="11">
        <f>SUM(J53,J64,J75,J86,J97,J108,J119,J130,J141,J152,J158)</f>
        <v>0</v>
      </c>
      <c r="K159" s="62"/>
      <c r="L159" s="11">
        <f>SUM(L53,L64,L75,L86,L97,L108,L119,L130,L141,L152,L158)</f>
        <v>0</v>
      </c>
      <c r="M159" s="62"/>
      <c r="N159" s="11">
        <f>SUM(N53,N64,N75,N86,N97,N108,N119,N130,N141,N152,N158)</f>
        <v>0</v>
      </c>
      <c r="P159" s="49" t="str">
        <f t="shared" si="36"/>
        <v>Total 2</v>
      </c>
    </row>
    <row r="160" spans="1:16" ht="12.75" customHeight="1">
      <c r="A160" s="134" t="s">
        <v>119</v>
      </c>
      <c r="B160" s="134"/>
      <c r="C160" s="135"/>
      <c r="D160" s="7">
        <f>D41+D159</f>
        <v>1</v>
      </c>
      <c r="E160" s="66">
        <f>SUM(E12:E157)</f>
        <v>0</v>
      </c>
      <c r="F160" s="12">
        <f>F41+F159</f>
        <v>0</v>
      </c>
      <c r="G160" s="66">
        <f>SUM(G12:G157)</f>
        <v>0</v>
      </c>
      <c r="H160" s="12">
        <f>H41+H159</f>
        <v>0</v>
      </c>
      <c r="I160" s="66">
        <f>SUM(I12:I157)</f>
        <v>0</v>
      </c>
      <c r="J160" s="12">
        <f>J41+J159</f>
        <v>0</v>
      </c>
      <c r="K160" s="66">
        <f>SUM(K12:K157)</f>
        <v>0</v>
      </c>
      <c r="L160" s="12">
        <f>L41+L159</f>
        <v>0</v>
      </c>
      <c r="M160" s="66">
        <f>SUM(M12:M157)</f>
        <v>0</v>
      </c>
      <c r="N160" s="12">
        <f>N41+N159</f>
        <v>0</v>
      </c>
      <c r="P160" s="49" t="str">
        <f t="shared" si="36"/>
        <v>Total 1 + 2</v>
      </c>
    </row>
    <row r="161" spans="1:16" ht="12.75" customHeight="1">
      <c r="A161" s="134" t="s">
        <v>13</v>
      </c>
      <c r="B161" s="134"/>
      <c r="C161" s="135"/>
      <c r="D161" s="67"/>
      <c r="E161" s="68"/>
      <c r="F161" s="15">
        <f>F160/1000</f>
        <v>0</v>
      </c>
      <c r="G161" s="68"/>
      <c r="H161" s="15">
        <f>H160/1000</f>
        <v>0</v>
      </c>
      <c r="I161" s="68"/>
      <c r="J161" s="15">
        <f>J160/1000</f>
        <v>0</v>
      </c>
      <c r="K161" s="68"/>
      <c r="L161" s="15">
        <f>L160/1000</f>
        <v>0</v>
      </c>
      <c r="M161" s="68"/>
      <c r="N161" s="15">
        <f>N160/1000</f>
        <v>0</v>
      </c>
      <c r="P161" s="49" t="str">
        <f t="shared" si="36"/>
        <v>Assessment in %</v>
      </c>
    </row>
    <row r="162" spans="1:16" ht="12.75" customHeight="1">
      <c r="A162" s="134" t="s">
        <v>8</v>
      </c>
      <c r="B162" s="134"/>
      <c r="C162" s="135"/>
      <c r="D162" s="69"/>
      <c r="E162" s="70"/>
      <c r="F162" s="71" t="e">
        <f>_xlfn.RANK.EQ(F161,Ranking!$C$2:$C$101)</f>
        <v>#REF!</v>
      </c>
      <c r="G162" s="70"/>
      <c r="H162" s="71" t="e">
        <f>_xlfn.RANK.EQ(H161,Ranking!$C$2:$C$101)</f>
        <v>#REF!</v>
      </c>
      <c r="I162" s="70"/>
      <c r="J162" s="71" t="e">
        <f>_xlfn.RANK.EQ(J161,Ranking!$C$2:$C$101)</f>
        <v>#REF!</v>
      </c>
      <c r="K162" s="70"/>
      <c r="L162" s="71" t="e">
        <f>_xlfn.RANK.EQ(L161,Ranking!$C$2:$C$101)</f>
        <v>#REF!</v>
      </c>
      <c r="M162" s="70"/>
      <c r="N162" s="71" t="e">
        <f>_xlfn.RANK.EQ(N161,Ranking!$C$2:$C$101)</f>
        <v>#REF!</v>
      </c>
      <c r="P162" s="49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130" t="s">
        <v>158</v>
      </c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</row>
    <row r="165" spans="1:16" ht="37.75" customHeight="1">
      <c r="A165" s="131"/>
      <c r="B165" s="131"/>
      <c r="C165" s="131"/>
      <c r="E165" s="13"/>
      <c r="G165" s="13"/>
      <c r="I165" s="132"/>
      <c r="J165" s="132"/>
      <c r="K165" s="132"/>
      <c r="L165" s="132"/>
      <c r="M165" s="132"/>
      <c r="N165" s="132"/>
    </row>
    <row r="166" spans="1:16" ht="12" customHeight="1">
      <c r="B166" s="72"/>
      <c r="E166" s="13"/>
      <c r="G166" s="13"/>
      <c r="I166" s="133" t="s">
        <v>311</v>
      </c>
      <c r="J166" s="133"/>
      <c r="K166" s="133"/>
      <c r="L166" s="133"/>
      <c r="M166" s="133"/>
      <c r="N166" s="133"/>
    </row>
  </sheetData>
  <sheetProtection sheet="1" formatRows="0"/>
  <mergeCells count="182">
    <mergeCell ref="I166:N166"/>
    <mergeCell ref="A14:C14"/>
    <mergeCell ref="B9:C9"/>
    <mergeCell ref="A19:C19"/>
    <mergeCell ref="A25:C25"/>
    <mergeCell ref="A31:C31"/>
    <mergeCell ref="A33:C33"/>
    <mergeCell ref="A38:C38"/>
    <mergeCell ref="A161:C161"/>
    <mergeCell ref="B76:C76"/>
    <mergeCell ref="A164:N164"/>
    <mergeCell ref="A165:C165"/>
    <mergeCell ref="A160:C160"/>
    <mergeCell ref="A162:C162"/>
    <mergeCell ref="B80:C80"/>
    <mergeCell ref="B81:C81"/>
    <mergeCell ref="A86:C86"/>
    <mergeCell ref="A159:C159"/>
    <mergeCell ref="B132:C132"/>
    <mergeCell ref="B135:C135"/>
    <mergeCell ref="B82:C82"/>
    <mergeCell ref="B157:C157"/>
    <mergeCell ref="B155:C155"/>
    <mergeCell ref="B154:C154"/>
    <mergeCell ref="B7:C7"/>
    <mergeCell ref="A4:B4"/>
    <mergeCell ref="M4:N4"/>
    <mergeCell ref="A5:B5"/>
    <mergeCell ref="E6:F6"/>
    <mergeCell ref="L1:N1"/>
    <mergeCell ref="A2:B2"/>
    <mergeCell ref="D2:E2"/>
    <mergeCell ref="M2:N2"/>
    <mergeCell ref="A3:B3"/>
    <mergeCell ref="M3:N3"/>
    <mergeCell ref="G6:H6"/>
    <mergeCell ref="I6:J6"/>
    <mergeCell ref="K6:L6"/>
    <mergeCell ref="M6:N6"/>
    <mergeCell ref="D3:E4"/>
    <mergeCell ref="F3:J4"/>
    <mergeCell ref="F2:J2"/>
    <mergeCell ref="K2:L2"/>
    <mergeCell ref="K3:L3"/>
    <mergeCell ref="C4:C5"/>
    <mergeCell ref="B8:C8"/>
    <mergeCell ref="B11:C11"/>
    <mergeCell ref="B43:C43"/>
    <mergeCell ref="B10:N10"/>
    <mergeCell ref="B42:N42"/>
    <mergeCell ref="B15:C15"/>
    <mergeCell ref="B20:C20"/>
    <mergeCell ref="B26:C26"/>
    <mergeCell ref="B12:C12"/>
    <mergeCell ref="B16:C16"/>
    <mergeCell ref="B18:C18"/>
    <mergeCell ref="B21:C21"/>
    <mergeCell ref="B40:C40"/>
    <mergeCell ref="B24:C24"/>
    <mergeCell ref="B27:C27"/>
    <mergeCell ref="B30:C30"/>
    <mergeCell ref="B13:C13"/>
    <mergeCell ref="B34:C34"/>
    <mergeCell ref="B35:C35"/>
    <mergeCell ref="B32:C32"/>
    <mergeCell ref="B37:C37"/>
    <mergeCell ref="A41:C41"/>
    <mergeCell ref="A158:C158"/>
    <mergeCell ref="B94:C94"/>
    <mergeCell ref="B96:C96"/>
    <mergeCell ref="B77:C77"/>
    <mergeCell ref="A97:C97"/>
    <mergeCell ref="B142:C142"/>
    <mergeCell ref="B143:C143"/>
    <mergeCell ref="B144:C144"/>
    <mergeCell ref="B145:C145"/>
    <mergeCell ref="B146:C146"/>
    <mergeCell ref="B148:C148"/>
    <mergeCell ref="B150:C150"/>
    <mergeCell ref="B151:C151"/>
    <mergeCell ref="B136:C136"/>
    <mergeCell ref="B147:C147"/>
    <mergeCell ref="B109:C109"/>
    <mergeCell ref="B110:C110"/>
    <mergeCell ref="B111:C111"/>
    <mergeCell ref="B112:C112"/>
    <mergeCell ref="B107:C107"/>
    <mergeCell ref="A108:C108"/>
    <mergeCell ref="B121:C121"/>
    <mergeCell ref="B122:C122"/>
    <mergeCell ref="B123:C123"/>
    <mergeCell ref="B65:C65"/>
    <mergeCell ref="B153:C153"/>
    <mergeCell ref="B140:C140"/>
    <mergeCell ref="B131:C131"/>
    <mergeCell ref="B74:C74"/>
    <mergeCell ref="B85:C85"/>
    <mergeCell ref="B139:C139"/>
    <mergeCell ref="B78:C78"/>
    <mergeCell ref="B79:C79"/>
    <mergeCell ref="A75:C75"/>
    <mergeCell ref="B87:C87"/>
    <mergeCell ref="B88:C88"/>
    <mergeCell ref="B89:C89"/>
    <mergeCell ref="B90:C90"/>
    <mergeCell ref="B91:C91"/>
    <mergeCell ref="B92:C92"/>
    <mergeCell ref="B93:C93"/>
    <mergeCell ref="A152:C152"/>
    <mergeCell ref="B133:C133"/>
    <mergeCell ref="B134:C134"/>
    <mergeCell ref="B137:C137"/>
    <mergeCell ref="A141:C141"/>
    <mergeCell ref="B83:C83"/>
    <mergeCell ref="B105:C105"/>
    <mergeCell ref="B55:C55"/>
    <mergeCell ref="B57:C57"/>
    <mergeCell ref="B58:C58"/>
    <mergeCell ref="B45:C45"/>
    <mergeCell ref="B44:C44"/>
    <mergeCell ref="B56:C56"/>
    <mergeCell ref="B46:C46"/>
    <mergeCell ref="B50:C50"/>
    <mergeCell ref="B52:C52"/>
    <mergeCell ref="I165:N165"/>
    <mergeCell ref="O5:O6"/>
    <mergeCell ref="A1:J1"/>
    <mergeCell ref="B36:C36"/>
    <mergeCell ref="B59:C59"/>
    <mergeCell ref="B60:C60"/>
    <mergeCell ref="A64:C64"/>
    <mergeCell ref="B61:C61"/>
    <mergeCell ref="B63:C63"/>
    <mergeCell ref="B72:C72"/>
    <mergeCell ref="B66:C66"/>
    <mergeCell ref="B67:C67"/>
    <mergeCell ref="B69:C69"/>
    <mergeCell ref="B68:C68"/>
    <mergeCell ref="B70:C70"/>
    <mergeCell ref="B71:C71"/>
    <mergeCell ref="B47:C47"/>
    <mergeCell ref="B48:C48"/>
    <mergeCell ref="B49:C49"/>
    <mergeCell ref="A53:C53"/>
    <mergeCell ref="B54:C54"/>
    <mergeCell ref="B39:C39"/>
    <mergeCell ref="A130:C130"/>
    <mergeCell ref="B120:C120"/>
    <mergeCell ref="B125:C125"/>
    <mergeCell ref="B126:C126"/>
    <mergeCell ref="B128:C128"/>
    <mergeCell ref="B129:C129"/>
    <mergeCell ref="B113:C113"/>
    <mergeCell ref="B114:C114"/>
    <mergeCell ref="B115:C115"/>
    <mergeCell ref="B117:C117"/>
    <mergeCell ref="B118:C118"/>
    <mergeCell ref="A119:C119"/>
    <mergeCell ref="B95:C95"/>
    <mergeCell ref="B106:C106"/>
    <mergeCell ref="B116:C116"/>
    <mergeCell ref="B127:C127"/>
    <mergeCell ref="B138:C138"/>
    <mergeCell ref="B149:C149"/>
    <mergeCell ref="B156:C156"/>
    <mergeCell ref="B17:C17"/>
    <mergeCell ref="B22:C22"/>
    <mergeCell ref="B23:C23"/>
    <mergeCell ref="B28:C28"/>
    <mergeCell ref="B29:C29"/>
    <mergeCell ref="B51:C51"/>
    <mergeCell ref="B62:C62"/>
    <mergeCell ref="B73:C73"/>
    <mergeCell ref="B84:C84"/>
    <mergeCell ref="B98:C98"/>
    <mergeCell ref="B99:C99"/>
    <mergeCell ref="B100:C100"/>
    <mergeCell ref="B101:C101"/>
    <mergeCell ref="B102:C102"/>
    <mergeCell ref="B103:C103"/>
    <mergeCell ref="B104:C104"/>
    <mergeCell ref="B124:C124"/>
  </mergeCells>
  <conditionalFormatting sqref="D160">
    <cfRule type="cellIs" dxfId="41" priority="57" operator="notEqual">
      <formula>1</formula>
    </cfRule>
  </conditionalFormatting>
  <conditionalFormatting sqref="E160">
    <cfRule type="cellIs" dxfId="40" priority="20" stopIfTrue="1" operator="greaterThan">
      <formula>10</formula>
    </cfRule>
  </conditionalFormatting>
  <conditionalFormatting sqref="F162">
    <cfRule type="cellIs" dxfId="39" priority="17" operator="equal">
      <formula>3</formula>
    </cfRule>
    <cfRule type="cellIs" dxfId="38" priority="18" operator="equal">
      <formula>2</formula>
    </cfRule>
    <cfRule type="cellIs" dxfId="37" priority="19" operator="equal">
      <formula>1</formula>
    </cfRule>
  </conditionalFormatting>
  <conditionalFormatting sqref="G160">
    <cfRule type="cellIs" dxfId="36" priority="16" stopIfTrue="1" operator="greaterThan">
      <formula>10</formula>
    </cfRule>
  </conditionalFormatting>
  <conditionalFormatting sqref="H162">
    <cfRule type="cellIs" dxfId="35" priority="13" operator="equal">
      <formula>3</formula>
    </cfRule>
    <cfRule type="cellIs" dxfId="34" priority="14" operator="equal">
      <formula>2</formula>
    </cfRule>
    <cfRule type="cellIs" dxfId="33" priority="15" operator="equal">
      <formula>1</formula>
    </cfRule>
  </conditionalFormatting>
  <conditionalFormatting sqref="I160">
    <cfRule type="cellIs" dxfId="32" priority="12" stopIfTrue="1" operator="greaterThan">
      <formula>10</formula>
    </cfRule>
  </conditionalFormatting>
  <conditionalFormatting sqref="J162">
    <cfRule type="cellIs" dxfId="31" priority="9" operator="equal">
      <formula>3</formula>
    </cfRule>
    <cfRule type="cellIs" dxfId="30" priority="10" operator="equal">
      <formula>2</formula>
    </cfRule>
    <cfRule type="cellIs" dxfId="29" priority="11" operator="equal">
      <formula>1</formula>
    </cfRule>
  </conditionalFormatting>
  <conditionalFormatting sqref="K160">
    <cfRule type="cellIs" dxfId="28" priority="8" stopIfTrue="1" operator="greaterThan">
      <formula>10</formula>
    </cfRule>
  </conditionalFormatting>
  <conditionalFormatting sqref="L162">
    <cfRule type="cellIs" dxfId="27" priority="5" operator="equal">
      <formula>3</formula>
    </cfRule>
    <cfRule type="cellIs" dxfId="26" priority="6" operator="equal">
      <formula>2</formula>
    </cfRule>
    <cfRule type="cellIs" dxfId="25" priority="7" operator="equal">
      <formula>1</formula>
    </cfRule>
  </conditionalFormatting>
  <conditionalFormatting sqref="M160">
    <cfRule type="cellIs" dxfId="24" priority="4" stopIfTrue="1" operator="greaterThan">
      <formula>10</formula>
    </cfRule>
  </conditionalFormatting>
  <conditionalFormatting sqref="N162">
    <cfRule type="cellIs" dxfId="23" priority="1" operator="equal">
      <formula>3</formula>
    </cfRule>
    <cfRule type="cellIs" dxfId="22" priority="2" operator="equal">
      <formula>2</formula>
    </cfRule>
    <cfRule type="cellIs" dxfId="21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00000000-0002-0000-0000-000000000000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&amp;LForm 31-8-5-en&amp;R&amp;7Page &amp;P of &amp;N</oddFooter>
    <firstFooter>&amp;L&amp;7Form 31-8-4-en&amp;R&amp;7Page &amp;P of &amp;N</firstFooter>
  </headerFooter>
  <rowBreaks count="1" manualBreakCount="1">
    <brk id="36" max="13" man="1"/>
  </rowBreaks>
  <ignoredErrors>
    <ignoredError sqref="B7 D7:N7 A42:B42 D54 D53 F53 D75 D86 A97 D152 D141 F141 A161 A160 A159 D158 A163:E163 A162 A10 D64 F54 F75 F86 F97 F152 F64 A43 D9:N9 D8 D43:F43 G163:N163 D97" numberStoredAsText="1"/>
    <ignoredError sqref="D14 D19:D20 D25:D26 D31 D34 F14 F19:F20 F25:F26 F31 F33:F34" unlockedFormula="1"/>
    <ignoredError sqref="F38" formula="1" unlockedFormula="1"/>
    <ignoredError sqref="D161:E161 D162:E162 D160 D153 D142 D131 D87 D76 D65 F153 F142 F131 F87 F76 F65" numberStoredAsText="1" unlockedFormula="1"/>
    <ignoredError sqref="B133 A92:B92 A81:B81 A70:B70 A87 A76 A86 A65 A75 A53 A59:B59 A48:B48 A54 B135 B146 B134 B144 B145 B52 A49 A50 A64 A60 A61 B63 B74 A71 A72 B85 A82 A83 B96 A93 A94 A55 A66 A77 A88 A44 A45:B45 A46:B46 A47:B47 A56:B56 A57:B57 A58:B58 A67:B67 A68:B68 A69:B69 A78:B78 A79:B79 A80:B80 A89:B89 A90:B90 A91:B91" twoDigitTextYear="1" numberStoredAsText="1"/>
    <ignoredError sqref="A14 A41 A99:A105 A31 A12:A13 A19 A15:A16 A25 A20:A21 A26:A27 A110:A114 A121:A125 A132:A136 A143:A147 A154:A155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3F0F8-C2A1-4137-A81B-6B50F523D238}">
  <dimension ref="A1:W166"/>
  <sheetViews>
    <sheetView showGridLines="0" zoomScale="120" zoomScaleNormal="120" zoomScaleSheetLayoutView="130" zoomScalePageLayoutView="130" workbookViewId="0">
      <selection activeCell="C3" sqref="C3"/>
    </sheetView>
  </sheetViews>
  <sheetFormatPr defaultColWidth="5.6640625" defaultRowHeight="10.4" customHeight="1" outlineLevelRow="1"/>
  <cols>
    <col min="1" max="1" width="6.44140625" style="2" customWidth="1"/>
    <col min="2" max="2" width="19" style="18" customWidth="1"/>
    <col min="3" max="3" width="37.33203125" style="17" bestFit="1" customWidth="1"/>
    <col min="4" max="4" width="11" style="1" bestFit="1" customWidth="1"/>
    <col min="5" max="5" width="8.33203125" style="14" bestFit="1" customWidth="1"/>
    <col min="6" max="6" width="11.33203125" style="13" customWidth="1"/>
    <col min="7" max="7" width="8.33203125" style="14" bestFit="1" customWidth="1"/>
    <col min="8" max="8" width="11.33203125" style="13" bestFit="1" customWidth="1"/>
    <col min="9" max="9" width="8.33203125" style="14" bestFit="1" customWidth="1"/>
    <col min="10" max="10" width="11.33203125" style="13" bestFit="1" customWidth="1"/>
    <col min="11" max="11" width="8.33203125" style="14" bestFit="1" customWidth="1"/>
    <col min="12" max="12" width="11.33203125" style="13" bestFit="1" customWidth="1"/>
    <col min="13" max="13" width="8.33203125" style="14" bestFit="1" customWidth="1"/>
    <col min="14" max="14" width="11.33203125" style="13" bestFit="1" customWidth="1"/>
    <col min="15" max="15" width="33.44140625" style="1" customWidth="1"/>
    <col min="16" max="16" width="55.44140625" style="1" hidden="1" customWidth="1"/>
    <col min="17" max="16384" width="5.6640625" style="1"/>
  </cols>
  <sheetData>
    <row r="1" spans="1:23" ht="72" customHeight="1">
      <c r="A1" s="78" t="s">
        <v>303</v>
      </c>
      <c r="B1" s="78"/>
      <c r="C1" s="78"/>
      <c r="D1" s="78"/>
      <c r="E1" s="78"/>
      <c r="F1" s="78"/>
      <c r="G1" s="78"/>
      <c r="H1" s="78"/>
      <c r="I1" s="78"/>
      <c r="J1" s="78"/>
      <c r="K1" s="25"/>
      <c r="L1" s="79"/>
      <c r="M1" s="79"/>
      <c r="N1" s="79"/>
      <c r="O1" s="26" t="s">
        <v>120</v>
      </c>
      <c r="P1" s="27"/>
      <c r="Q1" s="27"/>
      <c r="R1" s="27"/>
      <c r="S1" s="27"/>
      <c r="T1" s="27"/>
    </row>
    <row r="2" spans="1:23" ht="25.5" customHeight="1">
      <c r="A2" s="80" t="s">
        <v>154</v>
      </c>
      <c r="B2" s="80"/>
      <c r="C2" s="73"/>
      <c r="D2" s="81" t="s">
        <v>156</v>
      </c>
      <c r="E2" s="81"/>
      <c r="F2" s="82" t="s">
        <v>318</v>
      </c>
      <c r="G2" s="82"/>
      <c r="H2" s="82"/>
      <c r="I2" s="82"/>
      <c r="J2" s="82"/>
      <c r="K2" s="83" t="s">
        <v>159</v>
      </c>
      <c r="L2" s="83"/>
      <c r="M2" s="82" t="s">
        <v>320</v>
      </c>
      <c r="N2" s="82"/>
    </row>
    <row r="3" spans="1:23" ht="14.15" customHeight="1">
      <c r="A3" s="84" t="s">
        <v>155</v>
      </c>
      <c r="B3" s="84"/>
      <c r="C3" s="74"/>
      <c r="D3" s="85" t="s">
        <v>314</v>
      </c>
      <c r="E3" s="85"/>
      <c r="F3" s="86" t="s">
        <v>319</v>
      </c>
      <c r="G3" s="86"/>
      <c r="H3" s="86"/>
      <c r="I3" s="86"/>
      <c r="J3" s="86"/>
      <c r="K3" s="87" t="s">
        <v>157</v>
      </c>
      <c r="L3" s="87"/>
      <c r="M3" s="88"/>
      <c r="N3" s="88"/>
    </row>
    <row r="4" spans="1:23" ht="11.25" customHeight="1">
      <c r="A4" s="84" t="s">
        <v>171</v>
      </c>
      <c r="B4" s="84"/>
      <c r="C4" s="86" t="s">
        <v>312</v>
      </c>
      <c r="D4" s="85"/>
      <c r="E4" s="85"/>
      <c r="F4" s="86"/>
      <c r="G4" s="86"/>
      <c r="H4" s="86"/>
      <c r="I4" s="86"/>
      <c r="J4" s="86"/>
      <c r="K4" s="13"/>
      <c r="L4" s="28"/>
      <c r="M4" s="90"/>
      <c r="N4" s="90"/>
    </row>
    <row r="5" spans="1:23" ht="11.25" customHeight="1">
      <c r="A5" s="91" t="s">
        <v>160</v>
      </c>
      <c r="B5" s="91"/>
      <c r="C5" s="89"/>
      <c r="D5" s="29"/>
      <c r="E5" s="30"/>
      <c r="F5" s="30"/>
      <c r="G5" s="30"/>
      <c r="H5" s="30"/>
      <c r="I5" s="30"/>
      <c r="J5" s="30"/>
      <c r="K5" s="31"/>
      <c r="L5" s="32"/>
      <c r="M5" s="33"/>
      <c r="N5" s="34" t="e">
        <f>O1 &amp; " of " &amp;
IF(SUM(#REF!,#REF!,#REF!,#REF!,#REF!)&gt;0,"100",
IF(SUM(#REF!,#REF!,#REF!,#REF!,#REF!)&gt;0,"95",
IF(SUM(#REF!,#REF!,#REF!,#REF!,#REF!)&gt;0,"90",
IF(SUM(#REF!,#REF!,#REF!,#REF!,#REF!)&gt;0,"85",
IF(SUM(#REF!,#REF!,#REF!,#REF!,#REF!)&gt;0,"80",
IF(SUM(#REF!,#REF!,#REF!,#REF!,#REF!)&gt;0,"75",
IF(SUM(#REF!,#REF!,#REF!,#REF!,#REF!)&gt;0,"70",
IF(SUM(#REF!,#REF!,#REF!,#REF!,#REF!)&gt;0,"65",
IF(SUM(#REF!,#REF!,#REF!,#REF!,#REF!)&gt;0,"60",
IF(SUM(#REF!,#REF!,#REF!,#REF!,#REF!)&gt;0,"55",
IF(SUM(#REF!,#REF!,#REF!,#REF!,#REF!)&gt;0,"50",
IF(SUM(#REF!,#REF!,#REF!,#REF!,#REF!)&gt;0,"45",
IF(SUM(#REF!,#REF!,#REF!,#REF!,#REF!)&gt;0,"40",
IF(SUM(#REF!,#REF!,#REF!,#REF!,#REF!)&gt;0,"35",
IF(SUM(#REF!,#REF!,#REF!,#REF!,#REF!)&gt;0,"30",
IF(SUM(#REF!,#REF!,#REF!,#REF!,#REF!)&gt;0,"25",
IF(SUM(#REF!,#REF!,#REF!,#REF!,#REF!)&gt;0,"20",
IF(SUM(#REF!,#REF!,#REF!,#REF!,#REF!)&gt;0,"15",
IF(SUM(#REF!,#REF!,#REF!,#REF!,#REF!)&gt;0,"10",
IF(SUM('Tenderers 1-5 (LOT2)'!E11:E157,'Tenderers 1-5 (LOT2)'!G11:G157,'Tenderers 1-5 (LOT2)'!I11:I157,'Tenderers 1-5 (LOT2)'!K11:K157,'Tenderers 1-5 (LOT2)'!M11:M157)&gt;0,"5",
"0"))))))))))))))))))))</f>
        <v>#REF!</v>
      </c>
      <c r="O5" s="104" t="s">
        <v>121</v>
      </c>
      <c r="P5" s="20"/>
      <c r="Q5" s="20"/>
      <c r="R5" s="20"/>
      <c r="S5" s="20"/>
      <c r="T5" s="20"/>
      <c r="U5" s="20"/>
      <c r="V5" s="20"/>
      <c r="W5" s="20"/>
    </row>
    <row r="6" spans="1:23" s="16" customFormat="1" ht="27.75" customHeight="1">
      <c r="A6" s="35"/>
      <c r="B6" s="36"/>
      <c r="C6" s="37"/>
      <c r="D6" s="36"/>
      <c r="E6" s="105" t="s">
        <v>304</v>
      </c>
      <c r="F6" s="106"/>
      <c r="G6" s="105" t="s">
        <v>107</v>
      </c>
      <c r="H6" s="106"/>
      <c r="I6" s="105" t="s">
        <v>108</v>
      </c>
      <c r="J6" s="106"/>
      <c r="K6" s="105" t="s">
        <v>109</v>
      </c>
      <c r="L6" s="106"/>
      <c r="M6" s="105" t="s">
        <v>110</v>
      </c>
      <c r="N6" s="107"/>
      <c r="O6" s="104"/>
      <c r="P6" s="20"/>
      <c r="Q6" s="20"/>
      <c r="R6" s="20"/>
      <c r="S6" s="20"/>
      <c r="T6" s="20"/>
      <c r="U6" s="20"/>
      <c r="V6" s="20"/>
      <c r="W6" s="20"/>
    </row>
    <row r="7" spans="1:23" ht="9.75" customHeight="1">
      <c r="B7" s="92" t="s">
        <v>1</v>
      </c>
      <c r="C7" s="93"/>
      <c r="D7" s="38" t="s">
        <v>0</v>
      </c>
      <c r="E7" s="39" t="s">
        <v>3</v>
      </c>
      <c r="F7" s="40" t="s">
        <v>4</v>
      </c>
      <c r="G7" s="39" t="s">
        <v>3</v>
      </c>
      <c r="H7" s="40" t="s">
        <v>4</v>
      </c>
      <c r="I7" s="39" t="s">
        <v>3</v>
      </c>
      <c r="J7" s="40" t="s">
        <v>4</v>
      </c>
      <c r="K7" s="39" t="s">
        <v>3</v>
      </c>
      <c r="L7" s="40" t="s">
        <v>4</v>
      </c>
      <c r="M7" s="39" t="s">
        <v>3</v>
      </c>
      <c r="N7" s="41" t="s">
        <v>4</v>
      </c>
    </row>
    <row r="8" spans="1:23" ht="10.4" customHeight="1">
      <c r="B8" s="94" t="s">
        <v>106</v>
      </c>
      <c r="C8" s="95"/>
      <c r="D8" s="42" t="s">
        <v>2</v>
      </c>
      <c r="E8" s="39" t="s">
        <v>10</v>
      </c>
      <c r="F8" s="40" t="s">
        <v>5</v>
      </c>
      <c r="G8" s="39" t="s">
        <v>10</v>
      </c>
      <c r="H8" s="40" t="s">
        <v>5</v>
      </c>
      <c r="I8" s="39" t="s">
        <v>10</v>
      </c>
      <c r="J8" s="40" t="s">
        <v>5</v>
      </c>
      <c r="K8" s="39" t="s">
        <v>10</v>
      </c>
      <c r="L8" s="40" t="s">
        <v>5</v>
      </c>
      <c r="M8" s="39" t="s">
        <v>10</v>
      </c>
      <c r="N8" s="41" t="s">
        <v>5</v>
      </c>
    </row>
    <row r="9" spans="1:23" ht="10">
      <c r="A9" s="43"/>
      <c r="B9" s="96"/>
      <c r="C9" s="97"/>
      <c r="D9" s="44" t="s">
        <v>9</v>
      </c>
      <c r="E9" s="45" t="s">
        <v>11</v>
      </c>
      <c r="F9" s="46" t="s">
        <v>12</v>
      </c>
      <c r="G9" s="45" t="s">
        <v>11</v>
      </c>
      <c r="H9" s="46" t="s">
        <v>12</v>
      </c>
      <c r="I9" s="45" t="s">
        <v>11</v>
      </c>
      <c r="J9" s="46" t="s">
        <v>12</v>
      </c>
      <c r="K9" s="45" t="s">
        <v>11</v>
      </c>
      <c r="L9" s="46" t="s">
        <v>12</v>
      </c>
      <c r="M9" s="45" t="s">
        <v>11</v>
      </c>
      <c r="N9" s="47" t="s">
        <v>12</v>
      </c>
    </row>
    <row r="10" spans="1:23" s="3" customFormat="1" ht="12.75" customHeight="1">
      <c r="A10" s="48" t="s">
        <v>115</v>
      </c>
      <c r="B10" s="98" t="s">
        <v>305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P10" s="49" t="str">
        <f>IF(ISBLANK(B10),A10,B10)</f>
        <v>Assessment of technical-methodological concept</v>
      </c>
    </row>
    <row r="11" spans="1:23" ht="11.25" customHeight="1">
      <c r="A11" s="50" t="s">
        <v>14</v>
      </c>
      <c r="B11" s="100" t="s">
        <v>172</v>
      </c>
      <c r="C11" s="101"/>
      <c r="D11" s="4"/>
      <c r="E11" s="51"/>
      <c r="F11" s="52"/>
      <c r="G11" s="51"/>
      <c r="H11" s="52"/>
      <c r="I11" s="51"/>
      <c r="J11" s="52"/>
      <c r="K11" s="51"/>
      <c r="L11" s="52"/>
      <c r="M11" s="51"/>
      <c r="N11" s="52"/>
      <c r="P11" s="49" t="str">
        <f t="shared" ref="P11:P81" si="0">IF(ISBLANK(B11),A11,B11)</f>
        <v>Interpretation of objectives</v>
      </c>
    </row>
    <row r="12" spans="1:23" ht="11.25" customHeight="1">
      <c r="A12" s="53" t="s">
        <v>19</v>
      </c>
      <c r="B12" s="102" t="s">
        <v>306</v>
      </c>
      <c r="C12" s="103"/>
      <c r="D12" s="75">
        <v>0.05</v>
      </c>
      <c r="E12" s="8"/>
      <c r="F12" s="54">
        <f>$D12*E12*100</f>
        <v>0</v>
      </c>
      <c r="G12" s="8"/>
      <c r="H12" s="54">
        <f>$D12*G12*100</f>
        <v>0</v>
      </c>
      <c r="I12" s="8"/>
      <c r="J12" s="54">
        <f>$D12*I12*100</f>
        <v>0</v>
      </c>
      <c r="K12" s="8"/>
      <c r="L12" s="54">
        <f>$D12*K12*100</f>
        <v>0</v>
      </c>
      <c r="M12" s="8"/>
      <c r="N12" s="54">
        <f>$D12*M12*100</f>
        <v>0</v>
      </c>
      <c r="P12" s="17" t="str">
        <f t="shared" si="0"/>
        <v>Interpretation of the objectives in the ToRs</v>
      </c>
    </row>
    <row r="13" spans="1:23" ht="11.25" customHeight="1">
      <c r="A13" s="55" t="s">
        <v>20</v>
      </c>
      <c r="B13" s="110" t="s">
        <v>209</v>
      </c>
      <c r="C13" s="111"/>
      <c r="D13" s="76">
        <v>0</v>
      </c>
      <c r="E13" s="9"/>
      <c r="F13" s="56">
        <f>$D13*E13*100</f>
        <v>0</v>
      </c>
      <c r="G13" s="9"/>
      <c r="H13" s="56">
        <f>$D13*G13*100</f>
        <v>0</v>
      </c>
      <c r="I13" s="9"/>
      <c r="J13" s="56">
        <f>$D13*I13*100</f>
        <v>0</v>
      </c>
      <c r="K13" s="9"/>
      <c r="L13" s="56">
        <f>$D13*K13*100</f>
        <v>0</v>
      </c>
      <c r="M13" s="9"/>
      <c r="N13" s="56">
        <f>$D13*M13*100</f>
        <v>0</v>
      </c>
      <c r="P13" s="17" t="str">
        <f t="shared" si="0"/>
        <v>Critical examination of tasks</v>
      </c>
    </row>
    <row r="14" spans="1:23" s="3" customFormat="1" ht="11.25" customHeight="1">
      <c r="A14" s="108" t="s">
        <v>111</v>
      </c>
      <c r="B14" s="108"/>
      <c r="C14" s="109"/>
      <c r="D14" s="5">
        <f>SUM(D12:D13)</f>
        <v>0.05</v>
      </c>
      <c r="E14" s="57"/>
      <c r="F14" s="58">
        <f>SUM(F12:F13)</f>
        <v>0</v>
      </c>
      <c r="G14" s="57"/>
      <c r="H14" s="58">
        <f>SUM(H12:H13)</f>
        <v>0</v>
      </c>
      <c r="I14" s="57"/>
      <c r="J14" s="58">
        <f>SUM(J12:J13)</f>
        <v>0</v>
      </c>
      <c r="K14" s="57"/>
      <c r="L14" s="58">
        <f>SUM(L12:L13)</f>
        <v>0</v>
      </c>
      <c r="M14" s="57"/>
      <c r="N14" s="58">
        <f>SUM(N12:N13)</f>
        <v>0</v>
      </c>
      <c r="P14" s="49" t="str">
        <f t="shared" si="0"/>
        <v>Interim total 1.1</v>
      </c>
    </row>
    <row r="15" spans="1:23" ht="11.25" customHeight="1">
      <c r="A15" s="50" t="s">
        <v>15</v>
      </c>
      <c r="B15" s="100" t="s">
        <v>173</v>
      </c>
      <c r="C15" s="101"/>
      <c r="D15" s="4"/>
      <c r="E15" s="51"/>
      <c r="F15" s="59"/>
      <c r="G15" s="51"/>
      <c r="H15" s="59"/>
      <c r="I15" s="51"/>
      <c r="J15" s="59"/>
      <c r="K15" s="51"/>
      <c r="L15" s="59"/>
      <c r="M15" s="51"/>
      <c r="N15" s="59"/>
      <c r="P15" s="49" t="str">
        <f t="shared" si="0"/>
        <v xml:space="preserve">Processes and actors in the partner system </v>
      </c>
    </row>
    <row r="16" spans="1:23" ht="22.5" customHeight="1">
      <c r="A16" s="53" t="s">
        <v>28</v>
      </c>
      <c r="B16" s="102" t="s">
        <v>174</v>
      </c>
      <c r="C16" s="103"/>
      <c r="D16" s="75">
        <v>0.02</v>
      </c>
      <c r="E16" s="8"/>
      <c r="F16" s="54">
        <f>$D16*E16*100</f>
        <v>0</v>
      </c>
      <c r="G16" s="8"/>
      <c r="H16" s="54">
        <f>$D16*G16*100</f>
        <v>0</v>
      </c>
      <c r="I16" s="8"/>
      <c r="J16" s="54">
        <f>$D16*I16*100</f>
        <v>0</v>
      </c>
      <c r="K16" s="8"/>
      <c r="L16" s="54">
        <f>$D16*K16*100</f>
        <v>0</v>
      </c>
      <c r="M16" s="8"/>
      <c r="N16" s="54">
        <f>$D16*M16*100</f>
        <v>0</v>
      </c>
      <c r="P16" s="17" t="str">
        <f t="shared" si="0"/>
        <v>Presentation of the processes in the sector and/or partner system that are relevant to the services put out to tender</v>
      </c>
    </row>
    <row r="17" spans="1:16" ht="11.25" customHeight="1">
      <c r="A17" s="53" t="s">
        <v>29</v>
      </c>
      <c r="B17" s="102" t="s">
        <v>210</v>
      </c>
      <c r="C17" s="103"/>
      <c r="D17" s="75">
        <v>0</v>
      </c>
      <c r="E17" s="8"/>
      <c r="F17" s="54">
        <f t="shared" ref="F17:F18" si="1">$D17*E17*100</f>
        <v>0</v>
      </c>
      <c r="G17" s="8"/>
      <c r="H17" s="54">
        <f t="shared" ref="H17:H18" si="2">$D17*G17*100</f>
        <v>0</v>
      </c>
      <c r="I17" s="8"/>
      <c r="J17" s="54">
        <f t="shared" ref="J17:J18" si="3">$D17*I17*100</f>
        <v>0</v>
      </c>
      <c r="K17" s="8"/>
      <c r="L17" s="54">
        <f t="shared" ref="L17:L18" si="4">$D17*K17*100</f>
        <v>0</v>
      </c>
      <c r="M17" s="8"/>
      <c r="N17" s="54">
        <f t="shared" ref="N17:N18" si="5">$D17*M17*100</f>
        <v>0</v>
      </c>
      <c r="P17" s="17"/>
    </row>
    <row r="18" spans="1:16" ht="11.25" customHeight="1">
      <c r="A18" s="53" t="s">
        <v>175</v>
      </c>
      <c r="B18" s="110" t="s">
        <v>176</v>
      </c>
      <c r="C18" s="111"/>
      <c r="D18" s="75">
        <v>0</v>
      </c>
      <c r="E18" s="8"/>
      <c r="F18" s="54">
        <f t="shared" si="1"/>
        <v>0</v>
      </c>
      <c r="G18" s="8"/>
      <c r="H18" s="54">
        <f t="shared" si="2"/>
        <v>0</v>
      </c>
      <c r="I18" s="8"/>
      <c r="J18" s="54">
        <f t="shared" si="3"/>
        <v>0</v>
      </c>
      <c r="K18" s="8"/>
      <c r="L18" s="54">
        <f t="shared" si="4"/>
        <v>0</v>
      </c>
      <c r="M18" s="8"/>
      <c r="N18" s="54">
        <f t="shared" si="5"/>
        <v>0</v>
      </c>
      <c r="P18" s="17" t="str">
        <f t="shared" si="0"/>
        <v>Description of the interaction between the actors</v>
      </c>
    </row>
    <row r="19" spans="1:16" s="3" customFormat="1" ht="11.25" customHeight="1">
      <c r="A19" s="108" t="s">
        <v>112</v>
      </c>
      <c r="B19" s="108"/>
      <c r="C19" s="109"/>
      <c r="D19" s="5">
        <f>SUM(D16:D18)</f>
        <v>0.02</v>
      </c>
      <c r="E19" s="57"/>
      <c r="F19" s="58">
        <f>SUM(F16:F18)</f>
        <v>0</v>
      </c>
      <c r="G19" s="57"/>
      <c r="H19" s="58">
        <f>SUM(H16:H18)</f>
        <v>0</v>
      </c>
      <c r="I19" s="57"/>
      <c r="J19" s="58">
        <f>SUM(J16:J18)</f>
        <v>0</v>
      </c>
      <c r="K19" s="57"/>
      <c r="L19" s="58">
        <f>SUM(L16:L18)</f>
        <v>0</v>
      </c>
      <c r="M19" s="57"/>
      <c r="N19" s="58">
        <f>SUM(N16:N18)</f>
        <v>0</v>
      </c>
      <c r="P19" s="49" t="str">
        <f t="shared" si="0"/>
        <v>Interim total 1.2</v>
      </c>
    </row>
    <row r="20" spans="1:16" ht="10.5">
      <c r="A20" s="50" t="s">
        <v>16</v>
      </c>
      <c r="B20" s="100" t="s">
        <v>66</v>
      </c>
      <c r="C20" s="101"/>
      <c r="D20" s="4"/>
      <c r="E20" s="51"/>
      <c r="F20" s="59"/>
      <c r="G20" s="51"/>
      <c r="H20" s="59"/>
      <c r="I20" s="51"/>
      <c r="J20" s="59"/>
      <c r="K20" s="51"/>
      <c r="L20" s="59"/>
      <c r="M20" s="51"/>
      <c r="N20" s="59"/>
      <c r="P20" s="49" t="str">
        <f t="shared" si="0"/>
        <v>Strategy</v>
      </c>
    </row>
    <row r="21" spans="1:16" ht="11.25" customHeight="1">
      <c r="A21" s="53" t="s">
        <v>27</v>
      </c>
      <c r="B21" s="102" t="s">
        <v>177</v>
      </c>
      <c r="C21" s="103"/>
      <c r="D21" s="75">
        <v>0.03</v>
      </c>
      <c r="E21" s="8"/>
      <c r="F21" s="54">
        <f>$D21*E21*100</f>
        <v>0</v>
      </c>
      <c r="G21" s="8"/>
      <c r="H21" s="54">
        <f>$D21*G21*100</f>
        <v>0</v>
      </c>
      <c r="I21" s="8"/>
      <c r="J21" s="54">
        <f>$D21*I21*100</f>
        <v>0</v>
      </c>
      <c r="K21" s="8"/>
      <c r="L21" s="54">
        <f>$D21*K21*100</f>
        <v>0</v>
      </c>
      <c r="M21" s="8"/>
      <c r="N21" s="54">
        <f>$D21*M21*100</f>
        <v>0</v>
      </c>
      <c r="P21" s="17" t="str">
        <f t="shared" si="0"/>
        <v>Strategic approach for achieving the objectives in the ToRs</v>
      </c>
    </row>
    <row r="22" spans="1:16" ht="11.25" customHeight="1">
      <c r="A22" s="53" t="s">
        <v>67</v>
      </c>
      <c r="B22" s="102" t="s">
        <v>308</v>
      </c>
      <c r="C22" s="103"/>
      <c r="D22" s="75">
        <v>0</v>
      </c>
      <c r="E22" s="8"/>
      <c r="F22" s="54">
        <f t="shared" ref="F22:F23" si="6">$D22*E22*100</f>
        <v>0</v>
      </c>
      <c r="G22" s="8"/>
      <c r="H22" s="54">
        <f t="shared" ref="H22:H23" si="7">$D22*G22*100</f>
        <v>0</v>
      </c>
      <c r="I22" s="8"/>
      <c r="J22" s="54">
        <f t="shared" ref="J22:J23" si="8">$D22*I22*100</f>
        <v>0</v>
      </c>
      <c r="K22" s="8"/>
      <c r="L22" s="54">
        <f t="shared" ref="L22:L23" si="9">$D22*K22*100</f>
        <v>0</v>
      </c>
      <c r="M22" s="8"/>
      <c r="N22" s="54">
        <f t="shared" ref="N22:N23" si="10">$D22*M22*100</f>
        <v>0</v>
      </c>
      <c r="P22" s="17" t="str">
        <f t="shared" si="0"/>
        <v>Building partnerships with the relevant actors</v>
      </c>
    </row>
    <row r="23" spans="1:16" ht="11.25" customHeight="1">
      <c r="A23" s="53" t="s">
        <v>178</v>
      </c>
      <c r="B23" s="102" t="s">
        <v>179</v>
      </c>
      <c r="C23" s="103"/>
      <c r="D23" s="75">
        <v>0.03</v>
      </c>
      <c r="E23" s="8"/>
      <c r="F23" s="54">
        <f t="shared" si="6"/>
        <v>0</v>
      </c>
      <c r="G23" s="8"/>
      <c r="H23" s="54">
        <f t="shared" si="7"/>
        <v>0</v>
      </c>
      <c r="I23" s="8"/>
      <c r="J23" s="54">
        <f t="shared" si="8"/>
        <v>0</v>
      </c>
      <c r="K23" s="8"/>
      <c r="L23" s="54">
        <f t="shared" si="9"/>
        <v>0</v>
      </c>
      <c r="M23" s="8"/>
      <c r="N23" s="54">
        <f t="shared" si="10"/>
        <v>0</v>
      </c>
      <c r="P23" s="17" t="str">
        <f t="shared" si="0"/>
        <v>Approaches for leverage effects and measures for scaling-up</v>
      </c>
    </row>
    <row r="24" spans="1:16" ht="16.5" customHeight="1">
      <c r="A24" s="53" t="s">
        <v>180</v>
      </c>
      <c r="B24" s="110" t="s">
        <v>307</v>
      </c>
      <c r="C24" s="111"/>
      <c r="D24" s="75">
        <v>0</v>
      </c>
      <c r="E24" s="8"/>
      <c r="F24" s="56">
        <f>$D24*E24*100</f>
        <v>0</v>
      </c>
      <c r="G24" s="8"/>
      <c r="H24" s="56">
        <f>$D24*G24*100</f>
        <v>0</v>
      </c>
      <c r="I24" s="8"/>
      <c r="J24" s="56">
        <f>$D24*I24*100</f>
        <v>0</v>
      </c>
      <c r="K24" s="8"/>
      <c r="L24" s="56">
        <f>$D24*K24*100</f>
        <v>0</v>
      </c>
      <c r="M24" s="8"/>
      <c r="N24" s="56">
        <f>$D24*M24*100</f>
        <v>0</v>
      </c>
      <c r="P24" s="17" t="str">
        <f t="shared" si="0"/>
        <v xml:space="preserve">Consideration of environmental and social sustainability requirements </v>
      </c>
    </row>
    <row r="25" spans="1:16" s="3" customFormat="1" ht="11.25" customHeight="1">
      <c r="A25" s="108" t="s">
        <v>113</v>
      </c>
      <c r="B25" s="108"/>
      <c r="C25" s="109"/>
      <c r="D25" s="5">
        <f>SUM(D21:D24)</f>
        <v>0.06</v>
      </c>
      <c r="E25" s="57"/>
      <c r="F25" s="58">
        <f>SUM(F21:F24)</f>
        <v>0</v>
      </c>
      <c r="G25" s="57"/>
      <c r="H25" s="58">
        <f>SUM(H21:H24)</f>
        <v>0</v>
      </c>
      <c r="I25" s="57"/>
      <c r="J25" s="58">
        <f>SUM(J21:J24)</f>
        <v>0</v>
      </c>
      <c r="K25" s="57"/>
      <c r="L25" s="58">
        <f>SUM(L21:L24)</f>
        <v>0</v>
      </c>
      <c r="M25" s="57"/>
      <c r="N25" s="58">
        <f>SUM(N21:N24)</f>
        <v>0</v>
      </c>
      <c r="P25" s="49" t="str">
        <f t="shared" si="0"/>
        <v>Interim total 1.3</v>
      </c>
    </row>
    <row r="26" spans="1:16" ht="11.25" customHeight="1">
      <c r="A26" s="50" t="s">
        <v>17</v>
      </c>
      <c r="B26" s="100" t="s">
        <v>181</v>
      </c>
      <c r="C26" s="101"/>
      <c r="D26" s="4"/>
      <c r="E26" s="51"/>
      <c r="F26" s="59"/>
      <c r="G26" s="51"/>
      <c r="H26" s="59"/>
      <c r="I26" s="51"/>
      <c r="J26" s="59"/>
      <c r="K26" s="51"/>
      <c r="L26" s="59"/>
      <c r="M26" s="51"/>
      <c r="N26" s="59"/>
      <c r="P26" s="49" t="str">
        <f t="shared" si="0"/>
        <v xml:space="preserve">Project management </v>
      </c>
    </row>
    <row r="27" spans="1:16" ht="10">
      <c r="A27" s="53" t="s">
        <v>25</v>
      </c>
      <c r="B27" s="102" t="s">
        <v>182</v>
      </c>
      <c r="C27" s="103"/>
      <c r="D27" s="75">
        <v>0.03</v>
      </c>
      <c r="E27" s="8"/>
      <c r="F27" s="54">
        <f>$D27*E27*100</f>
        <v>0</v>
      </c>
      <c r="G27" s="8"/>
      <c r="H27" s="54">
        <f>$D27*G27*100</f>
        <v>0</v>
      </c>
      <c r="I27" s="8"/>
      <c r="J27" s="54">
        <f>$D27*I27*100</f>
        <v>0</v>
      </c>
      <c r="K27" s="8"/>
      <c r="L27" s="54">
        <f>$D27*K27*100</f>
        <v>0</v>
      </c>
      <c r="M27" s="8"/>
      <c r="N27" s="54">
        <f>$D27*M27*100</f>
        <v>0</v>
      </c>
      <c r="P27" s="17" t="str">
        <f t="shared" si="0"/>
        <v>Operational plan</v>
      </c>
    </row>
    <row r="28" spans="1:16" ht="11.25" customHeight="1">
      <c r="A28" s="53" t="s">
        <v>26</v>
      </c>
      <c r="B28" s="102" t="s">
        <v>183</v>
      </c>
      <c r="C28" s="103"/>
      <c r="D28" s="75">
        <v>0</v>
      </c>
      <c r="E28" s="8"/>
      <c r="F28" s="54">
        <f t="shared" ref="F28:F29" si="11">$D28*E28*100</f>
        <v>0</v>
      </c>
      <c r="G28" s="8"/>
      <c r="H28" s="54">
        <f t="shared" ref="H28:H29" si="12">$D28*G28*100</f>
        <v>0</v>
      </c>
      <c r="I28" s="8"/>
      <c r="J28" s="54">
        <f t="shared" ref="J28:J29" si="13">$D28*I28*100</f>
        <v>0</v>
      </c>
      <c r="K28" s="8"/>
      <c r="L28" s="54">
        <f t="shared" ref="L28:L29" si="14">$D28*K28*100</f>
        <v>0</v>
      </c>
      <c r="M28" s="8"/>
      <c r="N28" s="54">
        <f t="shared" ref="N28:N29" si="15">$D28*M28*100</f>
        <v>0</v>
      </c>
      <c r="P28" s="17" t="str">
        <f t="shared" si="0"/>
        <v>Coordination with GIZ or the commissioning project</v>
      </c>
    </row>
    <row r="29" spans="1:16" ht="22.5" customHeight="1">
      <c r="A29" s="53" t="s">
        <v>184</v>
      </c>
      <c r="B29" s="102" t="s">
        <v>187</v>
      </c>
      <c r="C29" s="103"/>
      <c r="D29" s="75">
        <v>0</v>
      </c>
      <c r="E29" s="8"/>
      <c r="F29" s="54">
        <f t="shared" si="11"/>
        <v>0</v>
      </c>
      <c r="G29" s="8"/>
      <c r="H29" s="54">
        <f t="shared" si="12"/>
        <v>0</v>
      </c>
      <c r="I29" s="8"/>
      <c r="J29" s="54">
        <f t="shared" si="13"/>
        <v>0</v>
      </c>
      <c r="K29" s="8"/>
      <c r="L29" s="54">
        <f t="shared" si="14"/>
        <v>0</v>
      </c>
      <c r="M29" s="8"/>
      <c r="N29" s="54">
        <f t="shared" si="15"/>
        <v>0</v>
      </c>
      <c r="P29" s="17" t="str">
        <f t="shared" si="0"/>
        <v>Steering or coordination of the measures with the relevant implementing partners</v>
      </c>
    </row>
    <row r="30" spans="1:16" ht="10">
      <c r="A30" s="53" t="s">
        <v>185</v>
      </c>
      <c r="B30" s="110" t="s">
        <v>186</v>
      </c>
      <c r="C30" s="111"/>
      <c r="D30" s="75">
        <v>0.04</v>
      </c>
      <c r="E30" s="8"/>
      <c r="F30" s="56">
        <f>$D30*E30*100</f>
        <v>0</v>
      </c>
      <c r="G30" s="8"/>
      <c r="H30" s="56">
        <f>$D30*G30*100</f>
        <v>0</v>
      </c>
      <c r="I30" s="8"/>
      <c r="J30" s="56">
        <f>$D30*I30*100</f>
        <v>0</v>
      </c>
      <c r="K30" s="8"/>
      <c r="L30" s="56">
        <f>$D30*K30*100</f>
        <v>0</v>
      </c>
      <c r="M30" s="8"/>
      <c r="N30" s="56">
        <f>$D30*M30*100</f>
        <v>0</v>
      </c>
      <c r="P30" s="17" t="str">
        <f t="shared" si="0"/>
        <v>Monitoring</v>
      </c>
    </row>
    <row r="31" spans="1:16" s="3" customFormat="1" ht="11.25" customHeight="1">
      <c r="A31" s="108" t="s">
        <v>114</v>
      </c>
      <c r="B31" s="108"/>
      <c r="C31" s="109"/>
      <c r="D31" s="5">
        <f>SUM(D27:D30)</f>
        <v>7.0000000000000007E-2</v>
      </c>
      <c r="E31" s="57"/>
      <c r="F31" s="58">
        <f>SUM(F27:F30)</f>
        <v>0</v>
      </c>
      <c r="G31" s="57"/>
      <c r="H31" s="58">
        <f>SUM(H27:H30)</f>
        <v>0</v>
      </c>
      <c r="I31" s="57"/>
      <c r="J31" s="58">
        <f>SUM(J27:J30)</f>
        <v>0</v>
      </c>
      <c r="K31" s="57"/>
      <c r="L31" s="58">
        <f>SUM(L27:L30)</f>
        <v>0</v>
      </c>
      <c r="M31" s="57"/>
      <c r="N31" s="58">
        <f>SUM(N27:N30)</f>
        <v>0</v>
      </c>
      <c r="P31" s="49" t="str">
        <f t="shared" si="0"/>
        <v>Interim total 1.4</v>
      </c>
    </row>
    <row r="32" spans="1:16" ht="11.25" hidden="1" customHeight="1">
      <c r="A32" s="53"/>
      <c r="B32" s="112"/>
      <c r="C32" s="113"/>
      <c r="D32" s="21"/>
      <c r="E32" s="8"/>
      <c r="F32" s="54"/>
      <c r="G32" s="8"/>
      <c r="H32" s="54"/>
      <c r="I32" s="8"/>
      <c r="J32" s="54"/>
      <c r="K32" s="8"/>
      <c r="L32" s="54"/>
      <c r="M32" s="8"/>
      <c r="N32" s="54"/>
      <c r="P32" s="17"/>
    </row>
    <row r="33" spans="1:16" s="3" customFormat="1" ht="11.25" hidden="1" customHeight="1">
      <c r="A33" s="108"/>
      <c r="B33" s="108"/>
      <c r="C33" s="109"/>
      <c r="D33" s="5"/>
      <c r="E33" s="57"/>
      <c r="F33" s="58">
        <f>SUM(F32:F32)</f>
        <v>0</v>
      </c>
      <c r="G33" s="57"/>
      <c r="H33" s="58">
        <f>SUM(H32:H32)</f>
        <v>0</v>
      </c>
      <c r="I33" s="57"/>
      <c r="J33" s="58">
        <f>SUM(J32:J32)</f>
        <v>0</v>
      </c>
      <c r="K33" s="57"/>
      <c r="L33" s="58">
        <f>SUM(L32:L32)</f>
        <v>0</v>
      </c>
      <c r="M33" s="57"/>
      <c r="N33" s="58">
        <f>SUM(N32:N32)</f>
        <v>0</v>
      </c>
      <c r="P33" s="49">
        <f t="shared" si="0"/>
        <v>0</v>
      </c>
    </row>
    <row r="34" spans="1:16" ht="11.25" hidden="1" customHeight="1">
      <c r="A34" s="50"/>
      <c r="B34" s="100"/>
      <c r="C34" s="101"/>
      <c r="D34" s="4"/>
      <c r="E34" s="51"/>
      <c r="F34" s="59"/>
      <c r="G34" s="51"/>
      <c r="H34" s="59"/>
      <c r="I34" s="51"/>
      <c r="J34" s="59"/>
      <c r="K34" s="51"/>
      <c r="L34" s="59"/>
      <c r="M34" s="51"/>
      <c r="N34" s="59"/>
      <c r="P34" s="49">
        <f t="shared" si="0"/>
        <v>0</v>
      </c>
    </row>
    <row r="35" spans="1:16" ht="11.25" hidden="1" customHeight="1">
      <c r="A35" s="53"/>
      <c r="B35" s="102"/>
      <c r="C35" s="103"/>
      <c r="D35" s="21"/>
      <c r="E35" s="8"/>
      <c r="F35" s="54">
        <f>$D35*E35*100</f>
        <v>0</v>
      </c>
      <c r="G35" s="8"/>
      <c r="H35" s="54">
        <f>$D35*G35*100</f>
        <v>0</v>
      </c>
      <c r="I35" s="8"/>
      <c r="J35" s="54">
        <f>$D35*I35*100</f>
        <v>0</v>
      </c>
      <c r="K35" s="8"/>
      <c r="L35" s="54">
        <f>$D35*K35*100</f>
        <v>0</v>
      </c>
      <c r="M35" s="8"/>
      <c r="N35" s="54">
        <f>$D35*M35*100</f>
        <v>0</v>
      </c>
      <c r="P35" s="17">
        <f t="shared" si="0"/>
        <v>0</v>
      </c>
    </row>
    <row r="36" spans="1:16" ht="11.25" hidden="1" customHeight="1">
      <c r="A36" s="53"/>
      <c r="B36" s="114"/>
      <c r="C36" s="115"/>
      <c r="D36" s="21"/>
      <c r="E36" s="8"/>
      <c r="F36" s="54">
        <f>$D36*E36*100</f>
        <v>0</v>
      </c>
      <c r="G36" s="8"/>
      <c r="H36" s="54">
        <f>$D36*G36*100</f>
        <v>0</v>
      </c>
      <c r="I36" s="8"/>
      <c r="J36" s="54">
        <f>$D36*I36*100</f>
        <v>0</v>
      </c>
      <c r="K36" s="8"/>
      <c r="L36" s="54">
        <f>$D36*K36*100</f>
        <v>0</v>
      </c>
      <c r="M36" s="8"/>
      <c r="N36" s="54">
        <f>$D36*M36*100</f>
        <v>0</v>
      </c>
      <c r="P36" s="17">
        <f t="shared" si="0"/>
        <v>0</v>
      </c>
    </row>
    <row r="37" spans="1:16" ht="11.25" hidden="1" customHeight="1">
      <c r="A37" s="53"/>
      <c r="B37" s="122"/>
      <c r="C37" s="123"/>
      <c r="D37" s="21"/>
      <c r="E37" s="8"/>
      <c r="F37" s="56">
        <f>$D37*E37*100</f>
        <v>0</v>
      </c>
      <c r="G37" s="8"/>
      <c r="H37" s="56">
        <f>$D37*G37*100</f>
        <v>0</v>
      </c>
      <c r="I37" s="8"/>
      <c r="J37" s="56">
        <f>$D37*I37*100</f>
        <v>0</v>
      </c>
      <c r="K37" s="8"/>
      <c r="L37" s="56">
        <f>$D37*K37*100</f>
        <v>0</v>
      </c>
      <c r="M37" s="8"/>
      <c r="N37" s="56">
        <f>$D37*M37*100</f>
        <v>0</v>
      </c>
      <c r="P37" s="17">
        <f t="shared" si="0"/>
        <v>0</v>
      </c>
    </row>
    <row r="38" spans="1:16" s="3" customFormat="1" ht="11.25" hidden="1" customHeight="1">
      <c r="A38" s="108"/>
      <c r="B38" s="108"/>
      <c r="C38" s="109"/>
      <c r="D38" s="5"/>
      <c r="E38" s="57"/>
      <c r="F38" s="58">
        <f>SUM(F35:F37)</f>
        <v>0</v>
      </c>
      <c r="G38" s="57"/>
      <c r="H38" s="58">
        <f>SUM(H35:H37)</f>
        <v>0</v>
      </c>
      <c r="I38" s="57"/>
      <c r="J38" s="58">
        <f>SUM(J35:J37)</f>
        <v>0</v>
      </c>
      <c r="K38" s="57"/>
      <c r="L38" s="58">
        <f>SUM(L35:L37)</f>
        <v>0</v>
      </c>
      <c r="M38" s="57"/>
      <c r="N38" s="58">
        <f>SUM(N35:N37)</f>
        <v>0</v>
      </c>
      <c r="P38" s="49">
        <f t="shared" si="0"/>
        <v>0</v>
      </c>
    </row>
    <row r="39" spans="1:16" s="3" customFormat="1" ht="11.25" hidden="1" customHeight="1">
      <c r="A39" s="60"/>
      <c r="B39" s="124"/>
      <c r="C39" s="125"/>
      <c r="D39" s="21"/>
      <c r="E39" s="10"/>
      <c r="F39" s="61">
        <f>$D39*E39*100</f>
        <v>0</v>
      </c>
      <c r="G39" s="10"/>
      <c r="H39" s="61">
        <f>$D39*G39*100</f>
        <v>0</v>
      </c>
      <c r="I39" s="10"/>
      <c r="J39" s="61">
        <f>$D39*I39*100</f>
        <v>0</v>
      </c>
      <c r="K39" s="10"/>
      <c r="L39" s="61">
        <f>$D39*K39*100</f>
        <v>0</v>
      </c>
      <c r="M39" s="10"/>
      <c r="N39" s="61">
        <f>$D39*M39*100</f>
        <v>0</v>
      </c>
      <c r="P39" s="49"/>
    </row>
    <row r="40" spans="1:16" ht="11.25" customHeight="1">
      <c r="A40" s="60" t="s">
        <v>18</v>
      </c>
      <c r="B40" s="124" t="s">
        <v>78</v>
      </c>
      <c r="C40" s="125"/>
      <c r="D40" s="77">
        <v>0.05</v>
      </c>
      <c r="E40" s="10"/>
      <c r="F40" s="61">
        <f>$D40*E40*100</f>
        <v>0</v>
      </c>
      <c r="G40" s="10"/>
      <c r="H40" s="61">
        <f>$D40*G40*100</f>
        <v>0</v>
      </c>
      <c r="I40" s="10"/>
      <c r="J40" s="61">
        <f>$D40*I40*100</f>
        <v>0</v>
      </c>
      <c r="K40" s="10"/>
      <c r="L40" s="61">
        <f>$D40*K40*100</f>
        <v>0</v>
      </c>
      <c r="M40" s="10"/>
      <c r="N40" s="61">
        <f>$D40*M40*100</f>
        <v>0</v>
      </c>
      <c r="P40" s="49" t="str">
        <f t="shared" si="0"/>
        <v>Further requirements</v>
      </c>
    </row>
    <row r="41" spans="1:16" ht="11.25" customHeight="1">
      <c r="A41" s="126" t="s">
        <v>117</v>
      </c>
      <c r="B41" s="126"/>
      <c r="C41" s="127"/>
      <c r="D41" s="6">
        <f>D14+D19+D25+D31+D33+D38+D39+D40</f>
        <v>0.25</v>
      </c>
      <c r="E41" s="62"/>
      <c r="F41" s="11">
        <f>SUM(F14,F19,F25,F31,F33,F38,F39,F40)</f>
        <v>0</v>
      </c>
      <c r="G41" s="62"/>
      <c r="H41" s="11">
        <f>SUM(H14,H19,H25,H31,H33,H38,H39,H40)</f>
        <v>0</v>
      </c>
      <c r="I41" s="62"/>
      <c r="J41" s="11">
        <f>SUM(J14,J19,J25,J31,J33,J38,J39,J40)</f>
        <v>0</v>
      </c>
      <c r="K41" s="62"/>
      <c r="L41" s="11">
        <f>SUM(L14,L19,L25,L31,L33,L38,L39,L40)</f>
        <v>0</v>
      </c>
      <c r="M41" s="62"/>
      <c r="N41" s="11">
        <f>SUM(N14,N19,N25,N31,N33,N38,N39,N40)</f>
        <v>0</v>
      </c>
      <c r="P41" s="49" t="str">
        <f t="shared" si="0"/>
        <v>Total 1</v>
      </c>
    </row>
    <row r="42" spans="1:16" s="3" customFormat="1" ht="12.75" customHeight="1">
      <c r="A42" s="48" t="s">
        <v>116</v>
      </c>
      <c r="B42" s="98" t="s">
        <v>68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P42" s="49" t="str">
        <f t="shared" si="0"/>
        <v>Assessment of proposed staff</v>
      </c>
    </row>
    <row r="43" spans="1:16" ht="11.25" customHeight="1">
      <c r="A43" s="50" t="s">
        <v>6</v>
      </c>
      <c r="B43" s="116" t="s">
        <v>161</v>
      </c>
      <c r="C43" s="117"/>
      <c r="D43" s="63"/>
      <c r="E43" s="64"/>
      <c r="F43" s="59"/>
      <c r="G43" s="64"/>
      <c r="H43" s="59"/>
      <c r="I43" s="64"/>
      <c r="J43" s="59"/>
      <c r="K43" s="64"/>
      <c r="L43" s="59"/>
      <c r="M43" s="64"/>
      <c r="N43" s="59"/>
      <c r="P43" s="49" t="str">
        <f t="shared" si="0"/>
        <v>Expert 1 (in accordance with ToR provisions/criteria)</v>
      </c>
    </row>
    <row r="44" spans="1:16" ht="10">
      <c r="A44" s="65" t="s">
        <v>87</v>
      </c>
      <c r="B44" s="118" t="s">
        <v>309</v>
      </c>
      <c r="C44" s="119"/>
      <c r="D44" s="75">
        <v>0.02</v>
      </c>
      <c r="E44" s="8"/>
      <c r="F44" s="54">
        <f t="shared" ref="F44:F51" si="16">$D44*E44*100</f>
        <v>0</v>
      </c>
      <c r="G44" s="8"/>
      <c r="H44" s="54">
        <f t="shared" ref="H44:H51" si="17">$D44*G44*100</f>
        <v>0</v>
      </c>
      <c r="I44" s="8"/>
      <c r="J44" s="54">
        <f t="shared" ref="J44:J51" si="18">$D44*I44*100</f>
        <v>0</v>
      </c>
      <c r="K44" s="8"/>
      <c r="L44" s="54">
        <f t="shared" ref="L44:L51" si="19">$D44*K44*100</f>
        <v>0</v>
      </c>
      <c r="M44" s="8"/>
      <c r="N44" s="54">
        <f t="shared" ref="N44:N51" si="20">$D44*M44*100</f>
        <v>0</v>
      </c>
      <c r="P44" s="17" t="str">
        <f t="shared" si="0"/>
        <v>- Education/training</v>
      </c>
    </row>
    <row r="45" spans="1:16" ht="10">
      <c r="A45" s="65" t="s">
        <v>88</v>
      </c>
      <c r="B45" s="118" t="s">
        <v>75</v>
      </c>
      <c r="C45" s="119"/>
      <c r="D45" s="75">
        <v>0.02</v>
      </c>
      <c r="E45" s="8"/>
      <c r="F45" s="54">
        <f t="shared" si="16"/>
        <v>0</v>
      </c>
      <c r="G45" s="8"/>
      <c r="H45" s="54">
        <f t="shared" si="17"/>
        <v>0</v>
      </c>
      <c r="I45" s="8"/>
      <c r="J45" s="54">
        <f t="shared" si="18"/>
        <v>0</v>
      </c>
      <c r="K45" s="8"/>
      <c r="L45" s="54">
        <f t="shared" si="19"/>
        <v>0</v>
      </c>
      <c r="M45" s="8"/>
      <c r="N45" s="54">
        <f t="shared" si="20"/>
        <v>0</v>
      </c>
      <c r="P45" s="17" t="str">
        <f t="shared" si="0"/>
        <v>- Language</v>
      </c>
    </row>
    <row r="46" spans="1:16" ht="11.25" customHeight="1">
      <c r="A46" s="53" t="s">
        <v>89</v>
      </c>
      <c r="B46" s="120" t="s">
        <v>76</v>
      </c>
      <c r="C46" s="121"/>
      <c r="D46" s="75">
        <v>0.03</v>
      </c>
      <c r="E46" s="8"/>
      <c r="F46" s="54">
        <f t="shared" si="16"/>
        <v>0</v>
      </c>
      <c r="G46" s="8"/>
      <c r="H46" s="54">
        <f t="shared" si="17"/>
        <v>0</v>
      </c>
      <c r="I46" s="8"/>
      <c r="J46" s="54">
        <f t="shared" si="18"/>
        <v>0</v>
      </c>
      <c r="K46" s="8"/>
      <c r="L46" s="54">
        <f t="shared" si="19"/>
        <v>0</v>
      </c>
      <c r="M46" s="8"/>
      <c r="N46" s="54">
        <f t="shared" si="20"/>
        <v>0</v>
      </c>
      <c r="P46" s="17" t="str">
        <f t="shared" si="0"/>
        <v>- General professional experience</v>
      </c>
    </row>
    <row r="47" spans="1:16" ht="11.25" customHeight="1">
      <c r="A47" s="65" t="s">
        <v>90</v>
      </c>
      <c r="B47" s="120" t="s">
        <v>77</v>
      </c>
      <c r="C47" s="121"/>
      <c r="D47" s="75">
        <v>0.08</v>
      </c>
      <c r="E47" s="8"/>
      <c r="F47" s="54">
        <f t="shared" si="16"/>
        <v>0</v>
      </c>
      <c r="G47" s="8"/>
      <c r="H47" s="54">
        <f t="shared" si="17"/>
        <v>0</v>
      </c>
      <c r="I47" s="8"/>
      <c r="J47" s="54">
        <f t="shared" si="18"/>
        <v>0</v>
      </c>
      <c r="K47" s="8"/>
      <c r="L47" s="54">
        <f t="shared" si="19"/>
        <v>0</v>
      </c>
      <c r="M47" s="8"/>
      <c r="N47" s="54">
        <f t="shared" si="20"/>
        <v>0</v>
      </c>
      <c r="P47" s="17" t="str">
        <f t="shared" si="0"/>
        <v>- Specific professional experience</v>
      </c>
    </row>
    <row r="48" spans="1:16" ht="11.25" customHeight="1">
      <c r="A48" s="65" t="s">
        <v>91</v>
      </c>
      <c r="B48" s="118" t="s">
        <v>7</v>
      </c>
      <c r="C48" s="119"/>
      <c r="D48" s="75">
        <v>0.03</v>
      </c>
      <c r="E48" s="8"/>
      <c r="F48" s="54">
        <f t="shared" si="16"/>
        <v>0</v>
      </c>
      <c r="G48" s="8"/>
      <c r="H48" s="54">
        <f t="shared" si="17"/>
        <v>0</v>
      </c>
      <c r="I48" s="8"/>
      <c r="J48" s="54">
        <f t="shared" si="18"/>
        <v>0</v>
      </c>
      <c r="K48" s="8"/>
      <c r="L48" s="54">
        <f t="shared" si="19"/>
        <v>0</v>
      </c>
      <c r="M48" s="8"/>
      <c r="N48" s="54">
        <f t="shared" si="20"/>
        <v>0</v>
      </c>
      <c r="P48" s="17" t="str">
        <f t="shared" si="0"/>
        <v>- Leadership/management experience</v>
      </c>
    </row>
    <row r="49" spans="1:16" ht="22.5" customHeight="1">
      <c r="A49" s="65" t="s">
        <v>92</v>
      </c>
      <c r="B49" s="120" t="s">
        <v>188</v>
      </c>
      <c r="C49" s="121"/>
      <c r="D49" s="75">
        <v>0</v>
      </c>
      <c r="E49" s="8"/>
      <c r="F49" s="54">
        <f t="shared" si="16"/>
        <v>0</v>
      </c>
      <c r="G49" s="8"/>
      <c r="H49" s="54">
        <f t="shared" si="17"/>
        <v>0</v>
      </c>
      <c r="I49" s="8"/>
      <c r="J49" s="54">
        <f t="shared" si="18"/>
        <v>0</v>
      </c>
      <c r="K49" s="8"/>
      <c r="L49" s="54">
        <f t="shared" si="19"/>
        <v>0</v>
      </c>
      <c r="M49" s="8"/>
      <c r="N49" s="54">
        <f t="shared" si="20"/>
        <v>0</v>
      </c>
      <c r="P49" s="17" t="str">
        <f t="shared" si="0"/>
        <v xml:space="preserve">- International professional experience outside the country/region of assignment </v>
      </c>
    </row>
    <row r="50" spans="1:16" ht="11.25" customHeight="1">
      <c r="A50" s="65" t="s">
        <v>93</v>
      </c>
      <c r="B50" s="118" t="s">
        <v>189</v>
      </c>
      <c r="C50" s="119"/>
      <c r="D50" s="75">
        <v>0</v>
      </c>
      <c r="E50" s="8"/>
      <c r="F50" s="54">
        <f t="shared" si="16"/>
        <v>0</v>
      </c>
      <c r="G50" s="8"/>
      <c r="H50" s="54">
        <f t="shared" si="17"/>
        <v>0</v>
      </c>
      <c r="I50" s="8"/>
      <c r="J50" s="54">
        <f t="shared" si="18"/>
        <v>0</v>
      </c>
      <c r="K50" s="8"/>
      <c r="L50" s="54">
        <f t="shared" si="19"/>
        <v>0</v>
      </c>
      <c r="M50" s="8"/>
      <c r="N50" s="54">
        <f t="shared" si="20"/>
        <v>0</v>
      </c>
      <c r="P50" s="17" t="str">
        <f t="shared" si="0"/>
        <v xml:space="preserve">- Professional experience in the country/region of assignment </v>
      </c>
    </row>
    <row r="51" spans="1:16" ht="11.25" customHeight="1">
      <c r="A51" s="65" t="s">
        <v>94</v>
      </c>
      <c r="B51" s="118" t="s">
        <v>191</v>
      </c>
      <c r="C51" s="119"/>
      <c r="D51" s="75">
        <v>0.02</v>
      </c>
      <c r="E51" s="8"/>
      <c r="F51" s="56">
        <f t="shared" si="16"/>
        <v>0</v>
      </c>
      <c r="G51" s="8"/>
      <c r="H51" s="56">
        <f t="shared" si="17"/>
        <v>0</v>
      </c>
      <c r="I51" s="8"/>
      <c r="J51" s="56">
        <f t="shared" si="18"/>
        <v>0</v>
      </c>
      <c r="K51" s="8"/>
      <c r="L51" s="56">
        <f t="shared" si="19"/>
        <v>0</v>
      </c>
      <c r="M51" s="8"/>
      <c r="N51" s="56">
        <f t="shared" si="20"/>
        <v>0</v>
      </c>
      <c r="P51" s="17"/>
    </row>
    <row r="52" spans="1:16" ht="10">
      <c r="A52" s="65" t="s">
        <v>190</v>
      </c>
      <c r="B52" s="128" t="s">
        <v>30</v>
      </c>
      <c r="C52" s="129"/>
      <c r="D52" s="75">
        <v>0.05</v>
      </c>
      <c r="E52" s="8"/>
      <c r="F52" s="56">
        <f>$D52*E52*100</f>
        <v>0</v>
      </c>
      <c r="G52" s="8"/>
      <c r="H52" s="56">
        <f>$D52*G52*100</f>
        <v>0</v>
      </c>
      <c r="I52" s="8"/>
      <c r="J52" s="56">
        <f>$D52*I52*100</f>
        <v>0</v>
      </c>
      <c r="K52" s="8"/>
      <c r="L52" s="56">
        <f>$D52*K52*100</f>
        <v>0</v>
      </c>
      <c r="M52" s="8"/>
      <c r="N52" s="56">
        <f>$D52*M52*100</f>
        <v>0</v>
      </c>
      <c r="P52" s="17" t="str">
        <f t="shared" si="0"/>
        <v>- Other</v>
      </c>
    </row>
    <row r="53" spans="1:16" s="3" customFormat="1" ht="11.25" customHeight="1">
      <c r="A53" s="108" t="s">
        <v>95</v>
      </c>
      <c r="B53" s="108"/>
      <c r="C53" s="109"/>
      <c r="D53" s="5">
        <f>SUM(D44:D52)</f>
        <v>0.25</v>
      </c>
      <c r="E53" s="57"/>
      <c r="F53" s="58">
        <f>SUM(F44:F52)</f>
        <v>0</v>
      </c>
      <c r="G53" s="57"/>
      <c r="H53" s="58">
        <f>SUM(H44:H52)</f>
        <v>0</v>
      </c>
      <c r="I53" s="57"/>
      <c r="J53" s="58">
        <f>SUM(J44:J52)</f>
        <v>0</v>
      </c>
      <c r="K53" s="57"/>
      <c r="L53" s="58">
        <f>SUM(L44:L52)</f>
        <v>0</v>
      </c>
      <c r="M53" s="57"/>
      <c r="N53" s="58">
        <f>SUM(N44:N52)</f>
        <v>0</v>
      </c>
      <c r="P53" s="49" t="str">
        <f t="shared" si="0"/>
        <v>Interim total 2.1</v>
      </c>
    </row>
    <row r="54" spans="1:16" ht="11.25" customHeight="1">
      <c r="A54" s="50" t="s">
        <v>96</v>
      </c>
      <c r="B54" s="116" t="s">
        <v>162</v>
      </c>
      <c r="C54" s="117"/>
      <c r="D54" s="63"/>
      <c r="E54" s="64"/>
      <c r="F54" s="59"/>
      <c r="G54" s="64"/>
      <c r="H54" s="59"/>
      <c r="I54" s="64"/>
      <c r="J54" s="59"/>
      <c r="K54" s="64"/>
      <c r="L54" s="59"/>
      <c r="M54" s="64"/>
      <c r="N54" s="59"/>
      <c r="P54" s="49" t="str">
        <f t="shared" si="0"/>
        <v>Expert 2 (in accordance with ToR provisions/criteria)</v>
      </c>
    </row>
    <row r="55" spans="1:16" ht="10">
      <c r="A55" s="65" t="s">
        <v>97</v>
      </c>
      <c r="B55" s="118" t="s">
        <v>309</v>
      </c>
      <c r="C55" s="119"/>
      <c r="D55" s="75">
        <v>0.02</v>
      </c>
      <c r="E55" s="8"/>
      <c r="F55" s="54">
        <f t="shared" ref="F55:F62" si="21">$D55*E55*100</f>
        <v>0</v>
      </c>
      <c r="G55" s="8"/>
      <c r="H55" s="54">
        <f t="shared" ref="H55:H62" si="22">$D55*G55*100</f>
        <v>0</v>
      </c>
      <c r="I55" s="8"/>
      <c r="J55" s="54">
        <f t="shared" ref="J55:J62" si="23">$D55*I55*100</f>
        <v>0</v>
      </c>
      <c r="K55" s="8"/>
      <c r="L55" s="54">
        <f t="shared" ref="L55:L62" si="24">$D55*K55*100</f>
        <v>0</v>
      </c>
      <c r="M55" s="8"/>
      <c r="N55" s="54">
        <f t="shared" ref="N55:N62" si="25">$D55*M55*100</f>
        <v>0</v>
      </c>
      <c r="P55" s="17" t="str">
        <f t="shared" si="0"/>
        <v>- Education/training</v>
      </c>
    </row>
    <row r="56" spans="1:16" ht="10">
      <c r="A56" s="65" t="s">
        <v>98</v>
      </c>
      <c r="B56" s="118" t="s">
        <v>75</v>
      </c>
      <c r="C56" s="119"/>
      <c r="D56" s="75">
        <v>0.02</v>
      </c>
      <c r="E56" s="8"/>
      <c r="F56" s="54">
        <f t="shared" si="21"/>
        <v>0</v>
      </c>
      <c r="G56" s="8"/>
      <c r="H56" s="54">
        <f t="shared" si="22"/>
        <v>0</v>
      </c>
      <c r="I56" s="8"/>
      <c r="J56" s="54">
        <f t="shared" si="23"/>
        <v>0</v>
      </c>
      <c r="K56" s="8"/>
      <c r="L56" s="54">
        <f t="shared" si="24"/>
        <v>0</v>
      </c>
      <c r="M56" s="8"/>
      <c r="N56" s="54">
        <f t="shared" si="25"/>
        <v>0</v>
      </c>
      <c r="P56" s="17" t="str">
        <f t="shared" si="0"/>
        <v>- Language</v>
      </c>
    </row>
    <row r="57" spans="1:16" ht="11.25" customHeight="1">
      <c r="A57" s="53" t="s">
        <v>99</v>
      </c>
      <c r="B57" s="120" t="s">
        <v>76</v>
      </c>
      <c r="C57" s="121"/>
      <c r="D57" s="75">
        <v>0.03</v>
      </c>
      <c r="E57" s="8"/>
      <c r="F57" s="54">
        <f t="shared" si="21"/>
        <v>0</v>
      </c>
      <c r="G57" s="8"/>
      <c r="H57" s="54">
        <f t="shared" si="22"/>
        <v>0</v>
      </c>
      <c r="I57" s="8"/>
      <c r="J57" s="54">
        <f t="shared" si="23"/>
        <v>0</v>
      </c>
      <c r="K57" s="8"/>
      <c r="L57" s="54">
        <f t="shared" si="24"/>
        <v>0</v>
      </c>
      <c r="M57" s="8"/>
      <c r="N57" s="54">
        <f t="shared" si="25"/>
        <v>0</v>
      </c>
      <c r="P57" s="17" t="str">
        <f t="shared" si="0"/>
        <v>- General professional experience</v>
      </c>
    </row>
    <row r="58" spans="1:16" ht="11.25" customHeight="1">
      <c r="A58" s="65" t="s">
        <v>100</v>
      </c>
      <c r="B58" s="120" t="s">
        <v>77</v>
      </c>
      <c r="C58" s="121"/>
      <c r="D58" s="75">
        <v>0.08</v>
      </c>
      <c r="E58" s="8"/>
      <c r="F58" s="54">
        <f t="shared" si="21"/>
        <v>0</v>
      </c>
      <c r="G58" s="8"/>
      <c r="H58" s="54">
        <f t="shared" si="22"/>
        <v>0</v>
      </c>
      <c r="I58" s="8"/>
      <c r="J58" s="54">
        <f t="shared" si="23"/>
        <v>0</v>
      </c>
      <c r="K58" s="8"/>
      <c r="L58" s="54">
        <f t="shared" si="24"/>
        <v>0</v>
      </c>
      <c r="M58" s="8"/>
      <c r="N58" s="54">
        <f t="shared" si="25"/>
        <v>0</v>
      </c>
      <c r="P58" s="17" t="str">
        <f t="shared" si="0"/>
        <v>- Specific professional experience</v>
      </c>
    </row>
    <row r="59" spans="1:16" ht="11.25" customHeight="1">
      <c r="A59" s="65" t="s">
        <v>101</v>
      </c>
      <c r="B59" s="118" t="s">
        <v>7</v>
      </c>
      <c r="C59" s="119"/>
      <c r="D59" s="75">
        <v>0.02</v>
      </c>
      <c r="E59" s="8"/>
      <c r="F59" s="54">
        <f t="shared" si="21"/>
        <v>0</v>
      </c>
      <c r="G59" s="8"/>
      <c r="H59" s="54">
        <f t="shared" si="22"/>
        <v>0</v>
      </c>
      <c r="I59" s="8"/>
      <c r="J59" s="54">
        <f t="shared" si="23"/>
        <v>0</v>
      </c>
      <c r="K59" s="8"/>
      <c r="L59" s="54">
        <f t="shared" si="24"/>
        <v>0</v>
      </c>
      <c r="M59" s="8"/>
      <c r="N59" s="54">
        <f t="shared" si="25"/>
        <v>0</v>
      </c>
      <c r="P59" s="17" t="str">
        <f t="shared" si="0"/>
        <v>- Leadership/management experience</v>
      </c>
    </row>
    <row r="60" spans="1:16" ht="22.5" customHeight="1">
      <c r="A60" s="65" t="s">
        <v>102</v>
      </c>
      <c r="B60" s="120" t="s">
        <v>188</v>
      </c>
      <c r="C60" s="121"/>
      <c r="D60" s="75">
        <v>0</v>
      </c>
      <c r="E60" s="8"/>
      <c r="F60" s="54">
        <f t="shared" si="21"/>
        <v>0</v>
      </c>
      <c r="G60" s="8"/>
      <c r="H60" s="54">
        <f t="shared" si="22"/>
        <v>0</v>
      </c>
      <c r="I60" s="8"/>
      <c r="J60" s="54">
        <f t="shared" si="23"/>
        <v>0</v>
      </c>
      <c r="K60" s="8"/>
      <c r="L60" s="54">
        <f t="shared" si="24"/>
        <v>0</v>
      </c>
      <c r="M60" s="8"/>
      <c r="N60" s="54">
        <f t="shared" si="25"/>
        <v>0</v>
      </c>
      <c r="P60" s="17" t="str">
        <f t="shared" si="0"/>
        <v xml:space="preserve">- International professional experience outside the country/region of assignment </v>
      </c>
    </row>
    <row r="61" spans="1:16" ht="11.25" customHeight="1">
      <c r="A61" s="65" t="s">
        <v>103</v>
      </c>
      <c r="B61" s="118" t="s">
        <v>189</v>
      </c>
      <c r="C61" s="119"/>
      <c r="D61" s="75">
        <v>0</v>
      </c>
      <c r="E61" s="8"/>
      <c r="F61" s="54">
        <f t="shared" si="21"/>
        <v>0</v>
      </c>
      <c r="G61" s="8"/>
      <c r="H61" s="54">
        <f t="shared" si="22"/>
        <v>0</v>
      </c>
      <c r="I61" s="8"/>
      <c r="J61" s="54">
        <f t="shared" si="23"/>
        <v>0</v>
      </c>
      <c r="K61" s="8"/>
      <c r="L61" s="54">
        <f t="shared" si="24"/>
        <v>0</v>
      </c>
      <c r="M61" s="8"/>
      <c r="N61" s="54">
        <f t="shared" si="25"/>
        <v>0</v>
      </c>
      <c r="P61" s="17" t="str">
        <f t="shared" si="0"/>
        <v xml:space="preserve">- Professional experience in the country/region of assignment </v>
      </c>
    </row>
    <row r="62" spans="1:16" ht="11.25" customHeight="1">
      <c r="A62" s="65" t="s">
        <v>104</v>
      </c>
      <c r="B62" s="118" t="s">
        <v>191</v>
      </c>
      <c r="C62" s="119"/>
      <c r="D62" s="75">
        <v>0.03</v>
      </c>
      <c r="E62" s="8"/>
      <c r="F62" s="56">
        <f t="shared" si="21"/>
        <v>0</v>
      </c>
      <c r="G62" s="8"/>
      <c r="H62" s="56">
        <f t="shared" si="22"/>
        <v>0</v>
      </c>
      <c r="I62" s="8"/>
      <c r="J62" s="56">
        <f t="shared" si="23"/>
        <v>0</v>
      </c>
      <c r="K62" s="8"/>
      <c r="L62" s="56">
        <f t="shared" si="24"/>
        <v>0</v>
      </c>
      <c r="M62" s="8"/>
      <c r="N62" s="56">
        <f t="shared" si="25"/>
        <v>0</v>
      </c>
      <c r="P62" s="17" t="str">
        <f t="shared" si="0"/>
        <v xml:space="preserve">- Development cooperation experience </v>
      </c>
    </row>
    <row r="63" spans="1:16" ht="10">
      <c r="A63" s="65" t="s">
        <v>192</v>
      </c>
      <c r="B63" s="128" t="s">
        <v>30</v>
      </c>
      <c r="C63" s="129"/>
      <c r="D63" s="75">
        <v>0.05</v>
      </c>
      <c r="E63" s="8"/>
      <c r="F63" s="56">
        <f>$D63*E63*100</f>
        <v>0</v>
      </c>
      <c r="G63" s="8"/>
      <c r="H63" s="56">
        <f>$D63*G63*100</f>
        <v>0</v>
      </c>
      <c r="I63" s="8"/>
      <c r="J63" s="56">
        <f>$D63*I63*100</f>
        <v>0</v>
      </c>
      <c r="K63" s="8"/>
      <c r="L63" s="56">
        <f>$D63*K63*100</f>
        <v>0</v>
      </c>
      <c r="M63" s="8"/>
      <c r="N63" s="56">
        <f>$D63*M63*100</f>
        <v>0</v>
      </c>
      <c r="P63" s="17" t="str">
        <f t="shared" si="0"/>
        <v>- Other</v>
      </c>
    </row>
    <row r="64" spans="1:16" ht="11.25" customHeight="1" outlineLevel="1">
      <c r="A64" s="108" t="s">
        <v>105</v>
      </c>
      <c r="B64" s="108"/>
      <c r="C64" s="109"/>
      <c r="D64" s="5">
        <f>SUM(D55:D63)</f>
        <v>0.25</v>
      </c>
      <c r="E64" s="57"/>
      <c r="F64" s="58">
        <f>SUM(F55:F63)</f>
        <v>0</v>
      </c>
      <c r="G64" s="57"/>
      <c r="H64" s="58">
        <f>SUM(H55:H63)</f>
        <v>0</v>
      </c>
      <c r="I64" s="57"/>
      <c r="J64" s="58">
        <f>SUM(J55:J63)</f>
        <v>0</v>
      </c>
      <c r="K64" s="57"/>
      <c r="L64" s="58">
        <f>SUM(L55:L63)</f>
        <v>0</v>
      </c>
      <c r="M64" s="57"/>
      <c r="N64" s="58">
        <f>SUM(N55:N63)</f>
        <v>0</v>
      </c>
      <c r="P64" s="49" t="str">
        <f t="shared" si="0"/>
        <v>Interim total 2.2</v>
      </c>
    </row>
    <row r="65" spans="1:16" ht="11.25" customHeight="1">
      <c r="A65" s="50" t="s">
        <v>21</v>
      </c>
      <c r="B65" s="116" t="s">
        <v>163</v>
      </c>
      <c r="C65" s="117"/>
      <c r="D65" s="63"/>
      <c r="E65" s="64"/>
      <c r="F65" s="59"/>
      <c r="G65" s="64"/>
      <c r="H65" s="59"/>
      <c r="I65" s="64"/>
      <c r="J65" s="59"/>
      <c r="K65" s="64"/>
      <c r="L65" s="59"/>
      <c r="M65" s="64"/>
      <c r="N65" s="59"/>
      <c r="P65" s="49" t="str">
        <f t="shared" si="0"/>
        <v xml:space="preserve"> Expert 3 (in accordance with ToR provisions/criteria)</v>
      </c>
    </row>
    <row r="66" spans="1:16" ht="10">
      <c r="A66" s="65" t="s">
        <v>42</v>
      </c>
      <c r="B66" s="118" t="s">
        <v>309</v>
      </c>
      <c r="C66" s="119"/>
      <c r="D66" s="75">
        <v>0.03</v>
      </c>
      <c r="E66" s="8"/>
      <c r="F66" s="54">
        <f t="shared" ref="F66:F73" si="26">$D66*E66*100</f>
        <v>0</v>
      </c>
      <c r="G66" s="8"/>
      <c r="H66" s="54">
        <f t="shared" ref="H66:H73" si="27">$D66*G66*100</f>
        <v>0</v>
      </c>
      <c r="I66" s="8"/>
      <c r="J66" s="54">
        <f t="shared" ref="J66:J73" si="28">$D66*I66*100</f>
        <v>0</v>
      </c>
      <c r="K66" s="8"/>
      <c r="L66" s="54">
        <f t="shared" ref="L66:L73" si="29">$D66*K66*100</f>
        <v>0</v>
      </c>
      <c r="M66" s="8"/>
      <c r="N66" s="54">
        <f t="shared" ref="N66:N73" si="30">$D66*M66*100</f>
        <v>0</v>
      </c>
      <c r="P66" s="17" t="str">
        <f t="shared" si="0"/>
        <v>- Education/training</v>
      </c>
    </row>
    <row r="67" spans="1:16" ht="10">
      <c r="A67" s="65" t="s">
        <v>35</v>
      </c>
      <c r="B67" s="118" t="s">
        <v>75</v>
      </c>
      <c r="C67" s="119"/>
      <c r="D67" s="75">
        <v>0.02</v>
      </c>
      <c r="E67" s="8"/>
      <c r="F67" s="54">
        <f t="shared" si="26"/>
        <v>0</v>
      </c>
      <c r="G67" s="8"/>
      <c r="H67" s="54">
        <f t="shared" si="27"/>
        <v>0</v>
      </c>
      <c r="I67" s="8"/>
      <c r="J67" s="54">
        <f t="shared" si="28"/>
        <v>0</v>
      </c>
      <c r="K67" s="8"/>
      <c r="L67" s="54">
        <f t="shared" si="29"/>
        <v>0</v>
      </c>
      <c r="M67" s="8"/>
      <c r="N67" s="54">
        <f t="shared" si="30"/>
        <v>0</v>
      </c>
      <c r="P67" s="17" t="str">
        <f t="shared" si="0"/>
        <v>- Language</v>
      </c>
    </row>
    <row r="68" spans="1:16" ht="11.25" customHeight="1">
      <c r="A68" s="53" t="s">
        <v>36</v>
      </c>
      <c r="B68" s="120" t="s">
        <v>76</v>
      </c>
      <c r="C68" s="121"/>
      <c r="D68" s="75">
        <v>0.05</v>
      </c>
      <c r="E68" s="8"/>
      <c r="F68" s="54">
        <f t="shared" si="26"/>
        <v>0</v>
      </c>
      <c r="G68" s="8"/>
      <c r="H68" s="54">
        <f t="shared" si="27"/>
        <v>0</v>
      </c>
      <c r="I68" s="8"/>
      <c r="J68" s="54">
        <f t="shared" si="28"/>
        <v>0</v>
      </c>
      <c r="K68" s="8"/>
      <c r="L68" s="54">
        <f t="shared" si="29"/>
        <v>0</v>
      </c>
      <c r="M68" s="8"/>
      <c r="N68" s="54">
        <f t="shared" si="30"/>
        <v>0</v>
      </c>
      <c r="P68" s="17" t="str">
        <f t="shared" si="0"/>
        <v>- General professional experience</v>
      </c>
    </row>
    <row r="69" spans="1:16" ht="11.25" customHeight="1">
      <c r="A69" s="65" t="s">
        <v>37</v>
      </c>
      <c r="B69" s="120" t="s">
        <v>77</v>
      </c>
      <c r="C69" s="121"/>
      <c r="D69" s="75">
        <v>0.1</v>
      </c>
      <c r="E69" s="8"/>
      <c r="F69" s="54">
        <f t="shared" si="26"/>
        <v>0</v>
      </c>
      <c r="G69" s="8"/>
      <c r="H69" s="54">
        <f t="shared" si="27"/>
        <v>0</v>
      </c>
      <c r="I69" s="8"/>
      <c r="J69" s="54">
        <f t="shared" si="28"/>
        <v>0</v>
      </c>
      <c r="K69" s="8"/>
      <c r="L69" s="54">
        <f t="shared" si="29"/>
        <v>0</v>
      </c>
      <c r="M69" s="8"/>
      <c r="N69" s="54">
        <f t="shared" si="30"/>
        <v>0</v>
      </c>
      <c r="P69" s="17" t="str">
        <f t="shared" si="0"/>
        <v>- Specific professional experience</v>
      </c>
    </row>
    <row r="70" spans="1:16" ht="11.25" customHeight="1">
      <c r="A70" s="65" t="s">
        <v>38</v>
      </c>
      <c r="B70" s="118" t="s">
        <v>7</v>
      </c>
      <c r="C70" s="119"/>
      <c r="D70" s="75">
        <v>0</v>
      </c>
      <c r="E70" s="8"/>
      <c r="F70" s="54">
        <f t="shared" si="26"/>
        <v>0</v>
      </c>
      <c r="G70" s="8"/>
      <c r="H70" s="54">
        <f t="shared" si="27"/>
        <v>0</v>
      </c>
      <c r="I70" s="8"/>
      <c r="J70" s="54">
        <f t="shared" si="28"/>
        <v>0</v>
      </c>
      <c r="K70" s="8"/>
      <c r="L70" s="54">
        <f t="shared" si="29"/>
        <v>0</v>
      </c>
      <c r="M70" s="8"/>
      <c r="N70" s="54">
        <f t="shared" si="30"/>
        <v>0</v>
      </c>
      <c r="P70" s="17" t="str">
        <f t="shared" si="0"/>
        <v>- Leadership/management experience</v>
      </c>
    </row>
    <row r="71" spans="1:16" ht="22.5" customHeight="1">
      <c r="A71" s="65" t="s">
        <v>39</v>
      </c>
      <c r="B71" s="120" t="s">
        <v>188</v>
      </c>
      <c r="C71" s="121"/>
      <c r="D71" s="75">
        <v>0</v>
      </c>
      <c r="E71" s="8"/>
      <c r="F71" s="54">
        <f t="shared" si="26"/>
        <v>0</v>
      </c>
      <c r="G71" s="8"/>
      <c r="H71" s="54">
        <f t="shared" si="27"/>
        <v>0</v>
      </c>
      <c r="I71" s="8"/>
      <c r="J71" s="54">
        <f t="shared" si="28"/>
        <v>0</v>
      </c>
      <c r="K71" s="8"/>
      <c r="L71" s="54">
        <f t="shared" si="29"/>
        <v>0</v>
      </c>
      <c r="M71" s="8"/>
      <c r="N71" s="54">
        <f t="shared" si="30"/>
        <v>0</v>
      </c>
      <c r="P71" s="17" t="str">
        <f t="shared" si="0"/>
        <v xml:space="preserve">- International professional experience outside the country/region of assignment </v>
      </c>
    </row>
    <row r="72" spans="1:16" ht="11.25" customHeight="1">
      <c r="A72" s="65" t="s">
        <v>40</v>
      </c>
      <c r="B72" s="118" t="s">
        <v>193</v>
      </c>
      <c r="C72" s="119"/>
      <c r="D72" s="75">
        <v>0</v>
      </c>
      <c r="E72" s="8"/>
      <c r="F72" s="54">
        <f t="shared" si="26"/>
        <v>0</v>
      </c>
      <c r="G72" s="8"/>
      <c r="H72" s="54">
        <f t="shared" si="27"/>
        <v>0</v>
      </c>
      <c r="I72" s="8"/>
      <c r="J72" s="54">
        <f t="shared" si="28"/>
        <v>0</v>
      </c>
      <c r="K72" s="8"/>
      <c r="L72" s="54">
        <f t="shared" si="29"/>
        <v>0</v>
      </c>
      <c r="M72" s="8"/>
      <c r="N72" s="54">
        <f t="shared" si="30"/>
        <v>0</v>
      </c>
      <c r="P72" s="17" t="str">
        <f t="shared" si="0"/>
        <v>- Professional experience in the country/region of assignment</v>
      </c>
    </row>
    <row r="73" spans="1:16" ht="11.25" customHeight="1">
      <c r="A73" s="65" t="s">
        <v>41</v>
      </c>
      <c r="B73" s="118" t="s">
        <v>194</v>
      </c>
      <c r="C73" s="119"/>
      <c r="D73" s="75">
        <v>0</v>
      </c>
      <c r="E73" s="8"/>
      <c r="F73" s="56">
        <f t="shared" si="26"/>
        <v>0</v>
      </c>
      <c r="G73" s="8"/>
      <c r="H73" s="56">
        <f t="shared" si="27"/>
        <v>0</v>
      </c>
      <c r="I73" s="8"/>
      <c r="J73" s="56">
        <f t="shared" si="28"/>
        <v>0</v>
      </c>
      <c r="K73" s="8"/>
      <c r="L73" s="56">
        <f t="shared" si="29"/>
        <v>0</v>
      </c>
      <c r="M73" s="8"/>
      <c r="N73" s="56">
        <f t="shared" si="30"/>
        <v>0</v>
      </c>
      <c r="P73" s="17" t="str">
        <f t="shared" si="0"/>
        <v>- Development cooperation experience</v>
      </c>
    </row>
    <row r="74" spans="1:16" ht="10">
      <c r="A74" s="65" t="s">
        <v>195</v>
      </c>
      <c r="B74" s="128" t="s">
        <v>30</v>
      </c>
      <c r="C74" s="129"/>
      <c r="D74" s="75">
        <v>0.05</v>
      </c>
      <c r="E74" s="8"/>
      <c r="F74" s="56">
        <f>$D74*E74*100</f>
        <v>0</v>
      </c>
      <c r="G74" s="8"/>
      <c r="H74" s="56">
        <f>$D74*G74*100</f>
        <v>0</v>
      </c>
      <c r="I74" s="8"/>
      <c r="J74" s="56">
        <f>$D74*I74*100</f>
        <v>0</v>
      </c>
      <c r="K74" s="8"/>
      <c r="L74" s="56">
        <f>$D74*K74*100</f>
        <v>0</v>
      </c>
      <c r="M74" s="8"/>
      <c r="N74" s="56">
        <f>$D74*M74*100</f>
        <v>0</v>
      </c>
      <c r="P74" s="17" t="str">
        <f t="shared" si="0"/>
        <v>- Other</v>
      </c>
    </row>
    <row r="75" spans="1:16" ht="11.25" customHeight="1" outlineLevel="1">
      <c r="A75" s="108" t="s">
        <v>22</v>
      </c>
      <c r="B75" s="108"/>
      <c r="C75" s="109"/>
      <c r="D75" s="5">
        <f>SUM(D66:D74)</f>
        <v>0.25</v>
      </c>
      <c r="E75" s="57"/>
      <c r="F75" s="58">
        <f>SUM(F66:F74)</f>
        <v>0</v>
      </c>
      <c r="G75" s="57"/>
      <c r="H75" s="58">
        <f>SUM(H66:H74)</f>
        <v>0</v>
      </c>
      <c r="I75" s="57"/>
      <c r="J75" s="58">
        <f>SUM(J66:J74)</f>
        <v>0</v>
      </c>
      <c r="K75" s="57"/>
      <c r="L75" s="58">
        <f>SUM(L66:L74)</f>
        <v>0</v>
      </c>
      <c r="M75" s="57"/>
      <c r="N75" s="58">
        <f>SUM(N66:N74)</f>
        <v>0</v>
      </c>
      <c r="P75" s="49" t="str">
        <f t="shared" si="0"/>
        <v>Interim total 2.3</v>
      </c>
    </row>
    <row r="76" spans="1:16" ht="11.25" customHeight="1">
      <c r="A76" s="50" t="s">
        <v>23</v>
      </c>
      <c r="B76" s="116" t="s">
        <v>164</v>
      </c>
      <c r="C76" s="117"/>
      <c r="D76" s="63"/>
      <c r="E76" s="64"/>
      <c r="F76" s="59"/>
      <c r="G76" s="64"/>
      <c r="H76" s="59"/>
      <c r="I76" s="64"/>
      <c r="J76" s="59"/>
      <c r="K76" s="64"/>
      <c r="L76" s="59"/>
      <c r="M76" s="64"/>
      <c r="N76" s="59"/>
      <c r="P76" s="49" t="str">
        <f t="shared" si="0"/>
        <v>Expert 4 (in accordance with ToR provisions/criteria)</v>
      </c>
    </row>
    <row r="77" spans="1:16" ht="10">
      <c r="A77" s="65" t="s">
        <v>34</v>
      </c>
      <c r="B77" s="118" t="s">
        <v>309</v>
      </c>
      <c r="C77" s="119"/>
      <c r="D77" s="75">
        <v>0</v>
      </c>
      <c r="E77" s="8"/>
      <c r="F77" s="54">
        <f t="shared" ref="F77:F84" si="31">$D77*E77*100</f>
        <v>0</v>
      </c>
      <c r="G77" s="8"/>
      <c r="H77" s="54">
        <f t="shared" ref="H77:H84" si="32">$D77*G77*100</f>
        <v>0</v>
      </c>
      <c r="I77" s="8"/>
      <c r="J77" s="54">
        <f t="shared" ref="J77:J84" si="33">$D77*I77*100</f>
        <v>0</v>
      </c>
      <c r="K77" s="8"/>
      <c r="L77" s="54">
        <f t="shared" ref="L77:L84" si="34">$D77*K77*100</f>
        <v>0</v>
      </c>
      <c r="M77" s="8"/>
      <c r="N77" s="54">
        <f t="shared" ref="N77:N84" si="35">$D77*M77*100</f>
        <v>0</v>
      </c>
      <c r="P77" s="17" t="str">
        <f t="shared" si="0"/>
        <v>- Education/training</v>
      </c>
    </row>
    <row r="78" spans="1:16" ht="10">
      <c r="A78" s="65" t="s">
        <v>43</v>
      </c>
      <c r="B78" s="118" t="s">
        <v>75</v>
      </c>
      <c r="C78" s="119"/>
      <c r="D78" s="75">
        <v>0</v>
      </c>
      <c r="E78" s="8"/>
      <c r="F78" s="54">
        <f t="shared" si="31"/>
        <v>0</v>
      </c>
      <c r="G78" s="8"/>
      <c r="H78" s="54">
        <f t="shared" si="32"/>
        <v>0</v>
      </c>
      <c r="I78" s="8"/>
      <c r="J78" s="54">
        <f t="shared" si="33"/>
        <v>0</v>
      </c>
      <c r="K78" s="8"/>
      <c r="L78" s="54">
        <f t="shared" si="34"/>
        <v>0</v>
      </c>
      <c r="M78" s="8"/>
      <c r="N78" s="54">
        <f t="shared" si="35"/>
        <v>0</v>
      </c>
      <c r="P78" s="17" t="str">
        <f t="shared" si="0"/>
        <v>- Language</v>
      </c>
    </row>
    <row r="79" spans="1:16" ht="11.25" customHeight="1">
      <c r="A79" s="65" t="s">
        <v>44</v>
      </c>
      <c r="B79" s="120" t="s">
        <v>76</v>
      </c>
      <c r="C79" s="121"/>
      <c r="D79" s="75">
        <v>0</v>
      </c>
      <c r="E79" s="8"/>
      <c r="F79" s="54">
        <f t="shared" si="31"/>
        <v>0</v>
      </c>
      <c r="G79" s="8"/>
      <c r="H79" s="54">
        <f t="shared" si="32"/>
        <v>0</v>
      </c>
      <c r="I79" s="8"/>
      <c r="J79" s="54">
        <f t="shared" si="33"/>
        <v>0</v>
      </c>
      <c r="K79" s="8"/>
      <c r="L79" s="54">
        <f t="shared" si="34"/>
        <v>0</v>
      </c>
      <c r="M79" s="8"/>
      <c r="N79" s="54">
        <f t="shared" si="35"/>
        <v>0</v>
      </c>
      <c r="P79" s="17" t="str">
        <f t="shared" si="0"/>
        <v>- General professional experience</v>
      </c>
    </row>
    <row r="80" spans="1:16" ht="11.25" customHeight="1">
      <c r="A80" s="65" t="s">
        <v>45</v>
      </c>
      <c r="B80" s="120" t="s">
        <v>77</v>
      </c>
      <c r="C80" s="121"/>
      <c r="D80" s="75">
        <v>0</v>
      </c>
      <c r="E80" s="8"/>
      <c r="F80" s="54">
        <f t="shared" si="31"/>
        <v>0</v>
      </c>
      <c r="G80" s="8"/>
      <c r="H80" s="54">
        <f t="shared" si="32"/>
        <v>0</v>
      </c>
      <c r="I80" s="8"/>
      <c r="J80" s="54">
        <f t="shared" si="33"/>
        <v>0</v>
      </c>
      <c r="K80" s="8"/>
      <c r="L80" s="54">
        <f t="shared" si="34"/>
        <v>0</v>
      </c>
      <c r="M80" s="8"/>
      <c r="N80" s="54">
        <f t="shared" si="35"/>
        <v>0</v>
      </c>
      <c r="P80" s="17" t="str">
        <f t="shared" si="0"/>
        <v>- Specific professional experience</v>
      </c>
    </row>
    <row r="81" spans="1:16" ht="11.25" customHeight="1">
      <c r="A81" s="65" t="s">
        <v>46</v>
      </c>
      <c r="B81" s="118" t="s">
        <v>7</v>
      </c>
      <c r="C81" s="119"/>
      <c r="D81" s="75">
        <v>0</v>
      </c>
      <c r="E81" s="8"/>
      <c r="F81" s="54">
        <f t="shared" si="31"/>
        <v>0</v>
      </c>
      <c r="G81" s="8"/>
      <c r="H81" s="54">
        <f t="shared" si="32"/>
        <v>0</v>
      </c>
      <c r="I81" s="8"/>
      <c r="J81" s="54">
        <f t="shared" si="33"/>
        <v>0</v>
      </c>
      <c r="K81" s="8"/>
      <c r="L81" s="54">
        <f t="shared" si="34"/>
        <v>0</v>
      </c>
      <c r="M81" s="8"/>
      <c r="N81" s="54">
        <f t="shared" si="35"/>
        <v>0</v>
      </c>
      <c r="P81" s="17" t="str">
        <f t="shared" si="0"/>
        <v>- Leadership/management experience</v>
      </c>
    </row>
    <row r="82" spans="1:16" ht="22.5" customHeight="1">
      <c r="A82" s="65" t="s">
        <v>47</v>
      </c>
      <c r="B82" s="120" t="s">
        <v>196</v>
      </c>
      <c r="C82" s="121"/>
      <c r="D82" s="75">
        <v>0</v>
      </c>
      <c r="E82" s="8"/>
      <c r="F82" s="54">
        <f t="shared" si="31"/>
        <v>0</v>
      </c>
      <c r="G82" s="8"/>
      <c r="H82" s="54">
        <f t="shared" si="32"/>
        <v>0</v>
      </c>
      <c r="I82" s="8"/>
      <c r="J82" s="54">
        <f t="shared" si="33"/>
        <v>0</v>
      </c>
      <c r="K82" s="8"/>
      <c r="L82" s="54">
        <f t="shared" si="34"/>
        <v>0</v>
      </c>
      <c r="M82" s="8"/>
      <c r="N82" s="54">
        <f t="shared" si="35"/>
        <v>0</v>
      </c>
      <c r="P82" s="17" t="str">
        <f t="shared" ref="P82:P162" si="36">IF(ISBLANK(B82),A82,B82)</f>
        <v>- International professional experience outside the country/region of assignment</v>
      </c>
    </row>
    <row r="83" spans="1:16" ht="11.25" customHeight="1">
      <c r="A83" s="65" t="s">
        <v>48</v>
      </c>
      <c r="B83" s="118" t="s">
        <v>193</v>
      </c>
      <c r="C83" s="119"/>
      <c r="D83" s="75">
        <v>0</v>
      </c>
      <c r="E83" s="8"/>
      <c r="F83" s="54">
        <f t="shared" si="31"/>
        <v>0</v>
      </c>
      <c r="G83" s="8"/>
      <c r="H83" s="54">
        <f t="shared" si="32"/>
        <v>0</v>
      </c>
      <c r="I83" s="8"/>
      <c r="J83" s="54">
        <f t="shared" si="33"/>
        <v>0</v>
      </c>
      <c r="K83" s="8"/>
      <c r="L83" s="54">
        <f t="shared" si="34"/>
        <v>0</v>
      </c>
      <c r="M83" s="8"/>
      <c r="N83" s="54">
        <f t="shared" si="35"/>
        <v>0</v>
      </c>
      <c r="P83" s="17" t="str">
        <f t="shared" si="36"/>
        <v>- Professional experience in the country/region of assignment</v>
      </c>
    </row>
    <row r="84" spans="1:16" ht="11.25" customHeight="1">
      <c r="A84" s="65" t="s">
        <v>49</v>
      </c>
      <c r="B84" s="118" t="s">
        <v>194</v>
      </c>
      <c r="C84" s="119"/>
      <c r="D84" s="75">
        <v>0</v>
      </c>
      <c r="E84" s="8"/>
      <c r="F84" s="56">
        <f t="shared" si="31"/>
        <v>0</v>
      </c>
      <c r="G84" s="8"/>
      <c r="H84" s="56">
        <f t="shared" si="32"/>
        <v>0</v>
      </c>
      <c r="I84" s="8"/>
      <c r="J84" s="56">
        <f t="shared" si="33"/>
        <v>0</v>
      </c>
      <c r="K84" s="8"/>
      <c r="L84" s="56">
        <f t="shared" si="34"/>
        <v>0</v>
      </c>
      <c r="M84" s="8"/>
      <c r="N84" s="56">
        <f t="shared" si="35"/>
        <v>0</v>
      </c>
      <c r="P84" s="17"/>
    </row>
    <row r="85" spans="1:16" ht="10">
      <c r="A85" s="65" t="s">
        <v>197</v>
      </c>
      <c r="B85" s="128" t="s">
        <v>30</v>
      </c>
      <c r="C85" s="129"/>
      <c r="D85" s="75">
        <v>0</v>
      </c>
      <c r="E85" s="8"/>
      <c r="F85" s="56">
        <f>$D85*E85*100</f>
        <v>0</v>
      </c>
      <c r="G85" s="8"/>
      <c r="H85" s="56">
        <f>$D85*G85*100</f>
        <v>0</v>
      </c>
      <c r="I85" s="8"/>
      <c r="J85" s="56">
        <f>$D85*I85*100</f>
        <v>0</v>
      </c>
      <c r="K85" s="8"/>
      <c r="L85" s="56">
        <f>$D85*K85*100</f>
        <v>0</v>
      </c>
      <c r="M85" s="8"/>
      <c r="N85" s="56">
        <f>$D85*M85*100</f>
        <v>0</v>
      </c>
      <c r="P85" s="17" t="str">
        <f t="shared" si="36"/>
        <v>- Other</v>
      </c>
    </row>
    <row r="86" spans="1:16" ht="11.25" customHeight="1" outlineLevel="1">
      <c r="A86" s="108" t="s">
        <v>24</v>
      </c>
      <c r="B86" s="108"/>
      <c r="C86" s="109"/>
      <c r="D86" s="5">
        <f>SUM(D77:D85)</f>
        <v>0</v>
      </c>
      <c r="E86" s="57"/>
      <c r="F86" s="58">
        <f>SUM(F77:F85)</f>
        <v>0</v>
      </c>
      <c r="G86" s="57"/>
      <c r="H86" s="58">
        <f>SUM(H77:H85)</f>
        <v>0</v>
      </c>
      <c r="I86" s="57"/>
      <c r="J86" s="58">
        <f>SUM(J77:J85)</f>
        <v>0</v>
      </c>
      <c r="K86" s="57"/>
      <c r="L86" s="58">
        <f>SUM(L77:L85)</f>
        <v>0</v>
      </c>
      <c r="M86" s="57"/>
      <c r="N86" s="58">
        <f>SUM(N77:N85)</f>
        <v>0</v>
      </c>
      <c r="P86" s="49" t="str">
        <f t="shared" si="36"/>
        <v>Interim total 2.4</v>
      </c>
    </row>
    <row r="87" spans="1:16" ht="11.25" customHeight="1">
      <c r="A87" s="50" t="s">
        <v>31</v>
      </c>
      <c r="B87" s="116" t="s">
        <v>165</v>
      </c>
      <c r="C87" s="117"/>
      <c r="D87" s="63"/>
      <c r="E87" s="64"/>
      <c r="F87" s="59"/>
      <c r="G87" s="64"/>
      <c r="H87" s="59"/>
      <c r="I87" s="64"/>
      <c r="J87" s="59"/>
      <c r="K87" s="64"/>
      <c r="L87" s="59"/>
      <c r="M87" s="64"/>
      <c r="N87" s="59"/>
      <c r="P87" s="49" t="str">
        <f t="shared" si="36"/>
        <v>Expert 5 (in accordance with ToR provisions/criteria)</v>
      </c>
    </row>
    <row r="88" spans="1:16" ht="10">
      <c r="A88" s="65" t="s">
        <v>50</v>
      </c>
      <c r="B88" s="118" t="s">
        <v>309</v>
      </c>
      <c r="C88" s="119"/>
      <c r="D88" s="75">
        <v>0</v>
      </c>
      <c r="E88" s="8"/>
      <c r="F88" s="54">
        <f t="shared" ref="F88:F95" si="37">$D88*E88*100</f>
        <v>0</v>
      </c>
      <c r="G88" s="8"/>
      <c r="H88" s="54">
        <f t="shared" ref="H88:H95" si="38">$D88*G88*100</f>
        <v>0</v>
      </c>
      <c r="I88" s="8"/>
      <c r="J88" s="54">
        <f t="shared" ref="J88:J95" si="39">$D88*I88*100</f>
        <v>0</v>
      </c>
      <c r="K88" s="8"/>
      <c r="L88" s="54">
        <f t="shared" ref="L88:L95" si="40">$D88*K88*100</f>
        <v>0</v>
      </c>
      <c r="M88" s="8"/>
      <c r="N88" s="54">
        <f t="shared" ref="N88:N95" si="41">$D88*M88*100</f>
        <v>0</v>
      </c>
      <c r="P88" s="17" t="str">
        <f t="shared" si="36"/>
        <v>- Education/training</v>
      </c>
    </row>
    <row r="89" spans="1:16" ht="10">
      <c r="A89" s="65" t="s">
        <v>51</v>
      </c>
      <c r="B89" s="118" t="s">
        <v>75</v>
      </c>
      <c r="C89" s="119"/>
      <c r="D89" s="75">
        <v>0</v>
      </c>
      <c r="E89" s="8"/>
      <c r="F89" s="54">
        <f t="shared" si="37"/>
        <v>0</v>
      </c>
      <c r="G89" s="8"/>
      <c r="H89" s="54">
        <f t="shared" si="38"/>
        <v>0</v>
      </c>
      <c r="I89" s="8"/>
      <c r="J89" s="54">
        <f t="shared" si="39"/>
        <v>0</v>
      </c>
      <c r="K89" s="8"/>
      <c r="L89" s="54">
        <f t="shared" si="40"/>
        <v>0</v>
      </c>
      <c r="M89" s="8"/>
      <c r="N89" s="54">
        <f t="shared" si="41"/>
        <v>0</v>
      </c>
      <c r="P89" s="17" t="str">
        <f t="shared" si="36"/>
        <v>- Language</v>
      </c>
    </row>
    <row r="90" spans="1:16" ht="11.25" customHeight="1">
      <c r="A90" s="65" t="s">
        <v>52</v>
      </c>
      <c r="B90" s="120" t="s">
        <v>76</v>
      </c>
      <c r="C90" s="121"/>
      <c r="D90" s="75">
        <v>0</v>
      </c>
      <c r="E90" s="8"/>
      <c r="F90" s="54">
        <f t="shared" si="37"/>
        <v>0</v>
      </c>
      <c r="G90" s="8"/>
      <c r="H90" s="54">
        <f t="shared" si="38"/>
        <v>0</v>
      </c>
      <c r="I90" s="8"/>
      <c r="J90" s="54">
        <f t="shared" si="39"/>
        <v>0</v>
      </c>
      <c r="K90" s="8"/>
      <c r="L90" s="54">
        <f t="shared" si="40"/>
        <v>0</v>
      </c>
      <c r="M90" s="8"/>
      <c r="N90" s="54">
        <f t="shared" si="41"/>
        <v>0</v>
      </c>
      <c r="P90" s="17" t="str">
        <f t="shared" si="36"/>
        <v>- General professional experience</v>
      </c>
    </row>
    <row r="91" spans="1:16" ht="11.25" customHeight="1">
      <c r="A91" s="65" t="s">
        <v>53</v>
      </c>
      <c r="B91" s="120" t="s">
        <v>77</v>
      </c>
      <c r="C91" s="121"/>
      <c r="D91" s="75">
        <v>0</v>
      </c>
      <c r="E91" s="8"/>
      <c r="F91" s="54">
        <f t="shared" si="37"/>
        <v>0</v>
      </c>
      <c r="G91" s="8"/>
      <c r="H91" s="54">
        <f t="shared" si="38"/>
        <v>0</v>
      </c>
      <c r="I91" s="8"/>
      <c r="J91" s="54">
        <f t="shared" si="39"/>
        <v>0</v>
      </c>
      <c r="K91" s="8"/>
      <c r="L91" s="54">
        <f t="shared" si="40"/>
        <v>0</v>
      </c>
      <c r="M91" s="8"/>
      <c r="N91" s="54">
        <f t="shared" si="41"/>
        <v>0</v>
      </c>
      <c r="P91" s="17" t="str">
        <f t="shared" si="36"/>
        <v>- Specific professional experience</v>
      </c>
    </row>
    <row r="92" spans="1:16" ht="11.25" customHeight="1">
      <c r="A92" s="65" t="s">
        <v>54</v>
      </c>
      <c r="B92" s="118" t="s">
        <v>7</v>
      </c>
      <c r="C92" s="119"/>
      <c r="D92" s="75">
        <v>0</v>
      </c>
      <c r="E92" s="8"/>
      <c r="F92" s="54">
        <f t="shared" si="37"/>
        <v>0</v>
      </c>
      <c r="G92" s="8"/>
      <c r="H92" s="54">
        <f t="shared" si="38"/>
        <v>0</v>
      </c>
      <c r="I92" s="8"/>
      <c r="J92" s="54">
        <f t="shared" si="39"/>
        <v>0</v>
      </c>
      <c r="K92" s="8"/>
      <c r="L92" s="54">
        <f t="shared" si="40"/>
        <v>0</v>
      </c>
      <c r="M92" s="8"/>
      <c r="N92" s="54">
        <f t="shared" si="41"/>
        <v>0</v>
      </c>
      <c r="P92" s="17" t="str">
        <f t="shared" si="36"/>
        <v>- Leadership/management experience</v>
      </c>
    </row>
    <row r="93" spans="1:16" ht="22.5" customHeight="1">
      <c r="A93" s="65" t="s">
        <v>55</v>
      </c>
      <c r="B93" s="120" t="s">
        <v>196</v>
      </c>
      <c r="C93" s="121"/>
      <c r="D93" s="75">
        <v>0</v>
      </c>
      <c r="E93" s="8"/>
      <c r="F93" s="54">
        <f t="shared" si="37"/>
        <v>0</v>
      </c>
      <c r="G93" s="8"/>
      <c r="H93" s="54">
        <f t="shared" si="38"/>
        <v>0</v>
      </c>
      <c r="I93" s="8"/>
      <c r="J93" s="54">
        <f t="shared" si="39"/>
        <v>0</v>
      </c>
      <c r="K93" s="8"/>
      <c r="L93" s="54">
        <f t="shared" si="40"/>
        <v>0</v>
      </c>
      <c r="M93" s="8"/>
      <c r="N93" s="54">
        <f t="shared" si="41"/>
        <v>0</v>
      </c>
      <c r="P93" s="17" t="str">
        <f t="shared" si="36"/>
        <v>- International professional experience outside the country/region of assignment</v>
      </c>
    </row>
    <row r="94" spans="1:16" ht="13.5" customHeight="1">
      <c r="A94" s="65" t="s">
        <v>56</v>
      </c>
      <c r="B94" s="118" t="s">
        <v>261</v>
      </c>
      <c r="C94" s="119"/>
      <c r="D94" s="75">
        <v>0</v>
      </c>
      <c r="E94" s="8"/>
      <c r="F94" s="54">
        <f t="shared" si="37"/>
        <v>0</v>
      </c>
      <c r="G94" s="8"/>
      <c r="H94" s="54">
        <f t="shared" si="38"/>
        <v>0</v>
      </c>
      <c r="I94" s="8"/>
      <c r="J94" s="54">
        <f t="shared" si="39"/>
        <v>0</v>
      </c>
      <c r="K94" s="8"/>
      <c r="L94" s="54">
        <f t="shared" si="40"/>
        <v>0</v>
      </c>
      <c r="M94" s="8"/>
      <c r="N94" s="54">
        <f t="shared" si="41"/>
        <v>0</v>
      </c>
      <c r="P94" s="17" t="str">
        <f t="shared" si="36"/>
        <v>- Professional experience in the country and/or region of assignment</v>
      </c>
    </row>
    <row r="95" spans="1:16" ht="11.25" customHeight="1">
      <c r="A95" s="65" t="s">
        <v>57</v>
      </c>
      <c r="B95" s="118" t="s">
        <v>194</v>
      </c>
      <c r="C95" s="119"/>
      <c r="D95" s="75">
        <v>0</v>
      </c>
      <c r="E95" s="8"/>
      <c r="F95" s="56">
        <f t="shared" si="37"/>
        <v>0</v>
      </c>
      <c r="G95" s="8"/>
      <c r="H95" s="56">
        <f t="shared" si="38"/>
        <v>0</v>
      </c>
      <c r="I95" s="8"/>
      <c r="J95" s="56">
        <f t="shared" si="39"/>
        <v>0</v>
      </c>
      <c r="K95" s="8"/>
      <c r="L95" s="56">
        <f t="shared" si="40"/>
        <v>0</v>
      </c>
      <c r="M95" s="8"/>
      <c r="N95" s="56">
        <f t="shared" si="41"/>
        <v>0</v>
      </c>
      <c r="P95" s="17"/>
    </row>
    <row r="96" spans="1:16" ht="10">
      <c r="A96" s="65" t="s">
        <v>198</v>
      </c>
      <c r="B96" s="128" t="s">
        <v>30</v>
      </c>
      <c r="C96" s="129"/>
      <c r="D96" s="75">
        <v>0</v>
      </c>
      <c r="E96" s="8"/>
      <c r="F96" s="56">
        <f>$D96*E96*100</f>
        <v>0</v>
      </c>
      <c r="G96" s="8"/>
      <c r="H96" s="56">
        <f>$D96*G96*100</f>
        <v>0</v>
      </c>
      <c r="I96" s="8"/>
      <c r="J96" s="56">
        <f>$D96*I96*100</f>
        <v>0</v>
      </c>
      <c r="K96" s="8"/>
      <c r="L96" s="56">
        <f>$D96*K96*100</f>
        <v>0</v>
      </c>
      <c r="M96" s="8"/>
      <c r="N96" s="56">
        <f>$D96*M96*100</f>
        <v>0</v>
      </c>
      <c r="P96" s="17" t="str">
        <f t="shared" si="36"/>
        <v>- Other</v>
      </c>
    </row>
    <row r="97" spans="1:16" ht="11.25" customHeight="1" outlineLevel="1">
      <c r="A97" s="108" t="s">
        <v>32</v>
      </c>
      <c r="B97" s="108"/>
      <c r="C97" s="109"/>
      <c r="D97" s="5">
        <f>SUM(D88:D96)</f>
        <v>0</v>
      </c>
      <c r="E97" s="57"/>
      <c r="F97" s="58">
        <f>SUM(F88:F96)</f>
        <v>0</v>
      </c>
      <c r="G97" s="57"/>
      <c r="H97" s="58">
        <f>SUM(H88:H96)</f>
        <v>0</v>
      </c>
      <c r="I97" s="57"/>
      <c r="J97" s="58">
        <f>SUM(J88:J96)</f>
        <v>0</v>
      </c>
      <c r="K97" s="57"/>
      <c r="L97" s="58">
        <f>SUM(L88:L96)</f>
        <v>0</v>
      </c>
      <c r="M97" s="57"/>
      <c r="N97" s="58">
        <f>SUM(N88:N96)</f>
        <v>0</v>
      </c>
      <c r="P97" s="49" t="str">
        <f t="shared" si="36"/>
        <v>Interim total 2.5</v>
      </c>
    </row>
    <row r="98" spans="1:16" ht="11.25" customHeight="1">
      <c r="A98" s="50" t="s">
        <v>33</v>
      </c>
      <c r="B98" s="116" t="s">
        <v>166</v>
      </c>
      <c r="C98" s="117"/>
      <c r="D98" s="63"/>
      <c r="E98" s="64"/>
      <c r="F98" s="59"/>
      <c r="G98" s="64"/>
      <c r="H98" s="59"/>
      <c r="I98" s="64"/>
      <c r="J98" s="59"/>
      <c r="K98" s="64"/>
      <c r="L98" s="59"/>
      <c r="M98" s="64"/>
      <c r="N98" s="59"/>
      <c r="P98" s="49" t="str">
        <f t="shared" si="36"/>
        <v>Expert 6 (in accordance with ToR provisions/criteria)</v>
      </c>
    </row>
    <row r="99" spans="1:16" ht="10">
      <c r="A99" s="65" t="s">
        <v>58</v>
      </c>
      <c r="B99" s="118" t="s">
        <v>309</v>
      </c>
      <c r="C99" s="119"/>
      <c r="D99" s="75">
        <v>0</v>
      </c>
      <c r="E99" s="8"/>
      <c r="F99" s="54">
        <f t="shared" ref="F99:F106" si="42">$D99*E99*100</f>
        <v>0</v>
      </c>
      <c r="G99" s="8"/>
      <c r="H99" s="54">
        <f t="shared" ref="H99:H106" si="43">$D99*G99*100</f>
        <v>0</v>
      </c>
      <c r="I99" s="8"/>
      <c r="J99" s="54">
        <f t="shared" ref="J99:J106" si="44">$D99*I99*100</f>
        <v>0</v>
      </c>
      <c r="K99" s="8"/>
      <c r="L99" s="54">
        <f t="shared" ref="L99:L106" si="45">$D99*K99*100</f>
        <v>0</v>
      </c>
      <c r="M99" s="8"/>
      <c r="N99" s="54">
        <f t="shared" ref="N99:N106" si="46">$D99*M99*100</f>
        <v>0</v>
      </c>
      <c r="P99" s="17" t="str">
        <f t="shared" si="36"/>
        <v>- Education/training</v>
      </c>
    </row>
    <row r="100" spans="1:16" ht="10">
      <c r="A100" s="65" t="s">
        <v>59</v>
      </c>
      <c r="B100" s="118" t="s">
        <v>75</v>
      </c>
      <c r="C100" s="119"/>
      <c r="D100" s="75">
        <v>0</v>
      </c>
      <c r="E100" s="8"/>
      <c r="F100" s="54">
        <f t="shared" si="42"/>
        <v>0</v>
      </c>
      <c r="G100" s="8"/>
      <c r="H100" s="54">
        <f t="shared" si="43"/>
        <v>0</v>
      </c>
      <c r="I100" s="8"/>
      <c r="J100" s="54">
        <f t="shared" si="44"/>
        <v>0</v>
      </c>
      <c r="K100" s="8"/>
      <c r="L100" s="54">
        <f t="shared" si="45"/>
        <v>0</v>
      </c>
      <c r="M100" s="8"/>
      <c r="N100" s="54">
        <f t="shared" si="46"/>
        <v>0</v>
      </c>
      <c r="P100" s="17" t="str">
        <f t="shared" si="36"/>
        <v>- Language</v>
      </c>
    </row>
    <row r="101" spans="1:16" ht="11.25" customHeight="1">
      <c r="A101" s="65" t="s">
        <v>60</v>
      </c>
      <c r="B101" s="120" t="s">
        <v>76</v>
      </c>
      <c r="C101" s="121"/>
      <c r="D101" s="75">
        <v>0</v>
      </c>
      <c r="E101" s="8"/>
      <c r="F101" s="54">
        <f t="shared" si="42"/>
        <v>0</v>
      </c>
      <c r="G101" s="8"/>
      <c r="H101" s="54">
        <f t="shared" si="43"/>
        <v>0</v>
      </c>
      <c r="I101" s="8"/>
      <c r="J101" s="54">
        <f t="shared" si="44"/>
        <v>0</v>
      </c>
      <c r="K101" s="8"/>
      <c r="L101" s="54">
        <f t="shared" si="45"/>
        <v>0</v>
      </c>
      <c r="M101" s="8"/>
      <c r="N101" s="54">
        <f t="shared" si="46"/>
        <v>0</v>
      </c>
      <c r="P101" s="17" t="str">
        <f t="shared" si="36"/>
        <v>- General professional experience</v>
      </c>
    </row>
    <row r="102" spans="1:16" ht="11.25" customHeight="1">
      <c r="A102" s="65" t="s">
        <v>61</v>
      </c>
      <c r="B102" s="120" t="s">
        <v>77</v>
      </c>
      <c r="C102" s="121"/>
      <c r="D102" s="75">
        <v>0</v>
      </c>
      <c r="E102" s="8"/>
      <c r="F102" s="54">
        <f t="shared" si="42"/>
        <v>0</v>
      </c>
      <c r="G102" s="8"/>
      <c r="H102" s="54">
        <f t="shared" si="43"/>
        <v>0</v>
      </c>
      <c r="I102" s="8"/>
      <c r="J102" s="54">
        <f t="shared" si="44"/>
        <v>0</v>
      </c>
      <c r="K102" s="8"/>
      <c r="L102" s="54">
        <f t="shared" si="45"/>
        <v>0</v>
      </c>
      <c r="M102" s="8"/>
      <c r="N102" s="54">
        <f t="shared" si="46"/>
        <v>0</v>
      </c>
      <c r="P102" s="17" t="str">
        <f t="shared" si="36"/>
        <v>- Specific professional experience</v>
      </c>
    </row>
    <row r="103" spans="1:16" ht="11.25" customHeight="1">
      <c r="A103" s="65" t="s">
        <v>62</v>
      </c>
      <c r="B103" s="118" t="s">
        <v>7</v>
      </c>
      <c r="C103" s="119"/>
      <c r="D103" s="75">
        <v>0</v>
      </c>
      <c r="E103" s="8"/>
      <c r="F103" s="54">
        <f t="shared" si="42"/>
        <v>0</v>
      </c>
      <c r="G103" s="8"/>
      <c r="H103" s="54">
        <f t="shared" si="43"/>
        <v>0</v>
      </c>
      <c r="I103" s="8"/>
      <c r="J103" s="54">
        <f t="shared" si="44"/>
        <v>0</v>
      </c>
      <c r="K103" s="8"/>
      <c r="L103" s="54">
        <f t="shared" si="45"/>
        <v>0</v>
      </c>
      <c r="M103" s="8"/>
      <c r="N103" s="54">
        <f t="shared" si="46"/>
        <v>0</v>
      </c>
      <c r="P103" s="17" t="str">
        <f t="shared" si="36"/>
        <v>- Leadership/management experience</v>
      </c>
    </row>
    <row r="104" spans="1:16" ht="22.5" customHeight="1">
      <c r="A104" s="65" t="s">
        <v>63</v>
      </c>
      <c r="B104" s="120" t="s">
        <v>196</v>
      </c>
      <c r="C104" s="121"/>
      <c r="D104" s="75">
        <v>0</v>
      </c>
      <c r="E104" s="8"/>
      <c r="F104" s="54">
        <f t="shared" si="42"/>
        <v>0</v>
      </c>
      <c r="G104" s="8"/>
      <c r="H104" s="54">
        <f t="shared" si="43"/>
        <v>0</v>
      </c>
      <c r="I104" s="8"/>
      <c r="J104" s="54">
        <f t="shared" si="44"/>
        <v>0</v>
      </c>
      <c r="K104" s="8"/>
      <c r="L104" s="54">
        <f t="shared" si="45"/>
        <v>0</v>
      </c>
      <c r="M104" s="8"/>
      <c r="N104" s="54">
        <f t="shared" si="46"/>
        <v>0</v>
      </c>
      <c r="P104" s="17" t="str">
        <f t="shared" si="36"/>
        <v>- International professional experience outside the country/region of assignment</v>
      </c>
    </row>
    <row r="105" spans="1:16" ht="12" customHeight="1">
      <c r="A105" s="65" t="s">
        <v>64</v>
      </c>
      <c r="B105" s="120" t="s">
        <v>261</v>
      </c>
      <c r="C105" s="121"/>
      <c r="D105" s="75">
        <v>0</v>
      </c>
      <c r="E105" s="8"/>
      <c r="F105" s="54">
        <f t="shared" si="42"/>
        <v>0</v>
      </c>
      <c r="G105" s="8"/>
      <c r="H105" s="54">
        <f t="shared" si="43"/>
        <v>0</v>
      </c>
      <c r="I105" s="8"/>
      <c r="J105" s="54">
        <f t="shared" si="44"/>
        <v>0</v>
      </c>
      <c r="K105" s="8"/>
      <c r="L105" s="54">
        <f t="shared" si="45"/>
        <v>0</v>
      </c>
      <c r="M105" s="8"/>
      <c r="N105" s="54">
        <f t="shared" si="46"/>
        <v>0</v>
      </c>
      <c r="P105" s="17" t="str">
        <f t="shared" si="36"/>
        <v>- Professional experience in the country and/or region of assignment</v>
      </c>
    </row>
    <row r="106" spans="1:16" ht="11.25" customHeight="1">
      <c r="A106" s="65" t="s">
        <v>122</v>
      </c>
      <c r="B106" s="120" t="s">
        <v>194</v>
      </c>
      <c r="C106" s="121"/>
      <c r="D106" s="75">
        <v>0</v>
      </c>
      <c r="E106" s="8"/>
      <c r="F106" s="56">
        <f t="shared" si="42"/>
        <v>0</v>
      </c>
      <c r="G106" s="8"/>
      <c r="H106" s="56">
        <f t="shared" si="43"/>
        <v>0</v>
      </c>
      <c r="I106" s="8"/>
      <c r="J106" s="56">
        <f t="shared" si="44"/>
        <v>0</v>
      </c>
      <c r="K106" s="8"/>
      <c r="L106" s="56">
        <f t="shared" si="45"/>
        <v>0</v>
      </c>
      <c r="M106" s="8"/>
      <c r="N106" s="56">
        <f t="shared" si="46"/>
        <v>0</v>
      </c>
      <c r="P106" s="17"/>
    </row>
    <row r="107" spans="1:16" ht="10">
      <c r="A107" s="65" t="s">
        <v>200</v>
      </c>
      <c r="B107" s="128" t="s">
        <v>30</v>
      </c>
      <c r="C107" s="129"/>
      <c r="D107" s="75">
        <v>0</v>
      </c>
      <c r="E107" s="8"/>
      <c r="F107" s="56">
        <f>$D107*E107*100</f>
        <v>0</v>
      </c>
      <c r="G107" s="8"/>
      <c r="H107" s="56">
        <f>$D107*G107*100</f>
        <v>0</v>
      </c>
      <c r="I107" s="8"/>
      <c r="J107" s="56">
        <f>$D107*I107*100</f>
        <v>0</v>
      </c>
      <c r="K107" s="8"/>
      <c r="L107" s="56">
        <f>$D107*K107*100</f>
        <v>0</v>
      </c>
      <c r="M107" s="8"/>
      <c r="N107" s="56">
        <f>$D107*M107*100</f>
        <v>0</v>
      </c>
      <c r="P107" s="17" t="str">
        <f t="shared" si="36"/>
        <v>- Other</v>
      </c>
    </row>
    <row r="108" spans="1:16" ht="11.25" customHeight="1" outlineLevel="1">
      <c r="A108" s="108" t="s">
        <v>65</v>
      </c>
      <c r="B108" s="108"/>
      <c r="C108" s="109"/>
      <c r="D108" s="5">
        <f>SUM(D99:D107)</f>
        <v>0</v>
      </c>
      <c r="E108" s="57"/>
      <c r="F108" s="58">
        <f>SUM(F99:F107)</f>
        <v>0</v>
      </c>
      <c r="G108" s="57"/>
      <c r="H108" s="58">
        <f>SUM(H99:H107)</f>
        <v>0</v>
      </c>
      <c r="I108" s="57"/>
      <c r="J108" s="58">
        <f>SUM(J99:J107)</f>
        <v>0</v>
      </c>
      <c r="K108" s="57"/>
      <c r="L108" s="58">
        <f>SUM(L99:L107)</f>
        <v>0</v>
      </c>
      <c r="M108" s="57"/>
      <c r="N108" s="58">
        <f>SUM(N99:N107)</f>
        <v>0</v>
      </c>
      <c r="P108" s="49" t="str">
        <f t="shared" si="36"/>
        <v>Interim total 2.6</v>
      </c>
    </row>
    <row r="109" spans="1:16" ht="11.25" customHeight="1">
      <c r="A109" s="50" t="s">
        <v>69</v>
      </c>
      <c r="B109" s="116" t="s">
        <v>167</v>
      </c>
      <c r="C109" s="117"/>
      <c r="D109" s="63"/>
      <c r="E109" s="64"/>
      <c r="F109" s="59"/>
      <c r="G109" s="64"/>
      <c r="H109" s="59"/>
      <c r="I109" s="64"/>
      <c r="J109" s="59"/>
      <c r="K109" s="64"/>
      <c r="L109" s="59"/>
      <c r="M109" s="64"/>
      <c r="N109" s="59"/>
      <c r="P109" s="49" t="str">
        <f t="shared" si="36"/>
        <v>Expert 7 (in accordance with ToR provisions/criteria)</v>
      </c>
    </row>
    <row r="110" spans="1:16" ht="10">
      <c r="A110" s="65" t="s">
        <v>70</v>
      </c>
      <c r="B110" s="118" t="s">
        <v>309</v>
      </c>
      <c r="C110" s="119"/>
      <c r="D110" s="75">
        <v>0</v>
      </c>
      <c r="E110" s="8"/>
      <c r="F110" s="54">
        <f t="shared" ref="F110:F117" si="47">$D110*E110*100</f>
        <v>0</v>
      </c>
      <c r="G110" s="8"/>
      <c r="H110" s="54">
        <f t="shared" ref="H110:H117" si="48">$D110*G110*100</f>
        <v>0</v>
      </c>
      <c r="I110" s="8"/>
      <c r="J110" s="54">
        <f t="shared" ref="J110:J117" si="49">$D110*I110*100</f>
        <v>0</v>
      </c>
      <c r="K110" s="8"/>
      <c r="L110" s="54">
        <f t="shared" ref="L110:L117" si="50">$D110*K110*100</f>
        <v>0</v>
      </c>
      <c r="M110" s="8"/>
      <c r="N110" s="54">
        <f t="shared" ref="N110:N117" si="51">$D110*M110*100</f>
        <v>0</v>
      </c>
      <c r="P110" s="17" t="str">
        <f t="shared" si="36"/>
        <v>- Education/training</v>
      </c>
    </row>
    <row r="111" spans="1:16" ht="10">
      <c r="A111" s="65" t="s">
        <v>71</v>
      </c>
      <c r="B111" s="118" t="s">
        <v>75</v>
      </c>
      <c r="C111" s="119"/>
      <c r="D111" s="75">
        <v>0</v>
      </c>
      <c r="E111" s="8"/>
      <c r="F111" s="54">
        <f t="shared" si="47"/>
        <v>0</v>
      </c>
      <c r="G111" s="8"/>
      <c r="H111" s="54">
        <f t="shared" si="48"/>
        <v>0</v>
      </c>
      <c r="I111" s="8"/>
      <c r="J111" s="54">
        <f t="shared" si="49"/>
        <v>0</v>
      </c>
      <c r="K111" s="8"/>
      <c r="L111" s="54">
        <f t="shared" si="50"/>
        <v>0</v>
      </c>
      <c r="M111" s="8"/>
      <c r="N111" s="54">
        <f t="shared" si="51"/>
        <v>0</v>
      </c>
      <c r="P111" s="17" t="str">
        <f t="shared" si="36"/>
        <v>- Language</v>
      </c>
    </row>
    <row r="112" spans="1:16" ht="11.25" customHeight="1">
      <c r="A112" s="65" t="s">
        <v>72</v>
      </c>
      <c r="B112" s="120" t="s">
        <v>76</v>
      </c>
      <c r="C112" s="121"/>
      <c r="D112" s="75">
        <v>0</v>
      </c>
      <c r="E112" s="8"/>
      <c r="F112" s="54">
        <f t="shared" si="47"/>
        <v>0</v>
      </c>
      <c r="G112" s="8"/>
      <c r="H112" s="54">
        <f t="shared" si="48"/>
        <v>0</v>
      </c>
      <c r="I112" s="8"/>
      <c r="J112" s="54">
        <f t="shared" si="49"/>
        <v>0</v>
      </c>
      <c r="K112" s="8"/>
      <c r="L112" s="54">
        <f t="shared" si="50"/>
        <v>0</v>
      </c>
      <c r="M112" s="8"/>
      <c r="N112" s="54">
        <f t="shared" si="51"/>
        <v>0</v>
      </c>
      <c r="P112" s="17" t="str">
        <f t="shared" si="36"/>
        <v>- General professional experience</v>
      </c>
    </row>
    <row r="113" spans="1:16" ht="11.25" customHeight="1">
      <c r="A113" s="65" t="s">
        <v>73</v>
      </c>
      <c r="B113" s="120" t="s">
        <v>77</v>
      </c>
      <c r="C113" s="121"/>
      <c r="D113" s="75">
        <v>0</v>
      </c>
      <c r="E113" s="8"/>
      <c r="F113" s="54">
        <f t="shared" si="47"/>
        <v>0</v>
      </c>
      <c r="G113" s="8"/>
      <c r="H113" s="54">
        <f t="shared" si="48"/>
        <v>0</v>
      </c>
      <c r="I113" s="8"/>
      <c r="J113" s="54">
        <f t="shared" si="49"/>
        <v>0</v>
      </c>
      <c r="K113" s="8"/>
      <c r="L113" s="54">
        <f t="shared" si="50"/>
        <v>0</v>
      </c>
      <c r="M113" s="8"/>
      <c r="N113" s="54">
        <f t="shared" si="51"/>
        <v>0</v>
      </c>
      <c r="P113" s="17" t="str">
        <f t="shared" si="36"/>
        <v>- Specific professional experience</v>
      </c>
    </row>
    <row r="114" spans="1:16" ht="11.25" customHeight="1">
      <c r="A114" s="65" t="s">
        <v>79</v>
      </c>
      <c r="B114" s="118" t="s">
        <v>7</v>
      </c>
      <c r="C114" s="119"/>
      <c r="D114" s="75">
        <v>0</v>
      </c>
      <c r="E114" s="8"/>
      <c r="F114" s="54">
        <f t="shared" si="47"/>
        <v>0</v>
      </c>
      <c r="G114" s="8"/>
      <c r="H114" s="54">
        <f t="shared" si="48"/>
        <v>0</v>
      </c>
      <c r="I114" s="8"/>
      <c r="J114" s="54">
        <f t="shared" si="49"/>
        <v>0</v>
      </c>
      <c r="K114" s="8"/>
      <c r="L114" s="54">
        <f t="shared" si="50"/>
        <v>0</v>
      </c>
      <c r="M114" s="8"/>
      <c r="N114" s="54">
        <f t="shared" si="51"/>
        <v>0</v>
      </c>
      <c r="P114" s="17" t="str">
        <f t="shared" si="36"/>
        <v>- Leadership/management experience</v>
      </c>
    </row>
    <row r="115" spans="1:16" ht="22.5" customHeight="1">
      <c r="A115" s="65" t="s">
        <v>80</v>
      </c>
      <c r="B115" s="120" t="s">
        <v>196</v>
      </c>
      <c r="C115" s="121"/>
      <c r="D115" s="75">
        <v>0</v>
      </c>
      <c r="E115" s="8"/>
      <c r="F115" s="54">
        <f t="shared" si="47"/>
        <v>0</v>
      </c>
      <c r="G115" s="8"/>
      <c r="H115" s="54">
        <f t="shared" si="48"/>
        <v>0</v>
      </c>
      <c r="I115" s="8"/>
      <c r="J115" s="54">
        <f t="shared" si="49"/>
        <v>0</v>
      </c>
      <c r="K115" s="8"/>
      <c r="L115" s="54">
        <f t="shared" si="50"/>
        <v>0</v>
      </c>
      <c r="M115" s="8"/>
      <c r="N115" s="54">
        <f t="shared" si="51"/>
        <v>0</v>
      </c>
      <c r="P115" s="17" t="str">
        <f t="shared" si="36"/>
        <v>- International professional experience outside the country/region of assignment</v>
      </c>
    </row>
    <row r="116" spans="1:16" ht="11.25" customHeight="1">
      <c r="A116" s="65" t="s">
        <v>81</v>
      </c>
      <c r="B116" s="120" t="s">
        <v>261</v>
      </c>
      <c r="C116" s="121"/>
      <c r="D116" s="75">
        <v>0</v>
      </c>
      <c r="E116" s="8"/>
      <c r="F116" s="54">
        <f t="shared" si="47"/>
        <v>0</v>
      </c>
      <c r="G116" s="8"/>
      <c r="H116" s="54">
        <f t="shared" si="48"/>
        <v>0</v>
      </c>
      <c r="I116" s="8"/>
      <c r="J116" s="54">
        <f t="shared" si="49"/>
        <v>0</v>
      </c>
      <c r="K116" s="8"/>
      <c r="L116" s="54">
        <f t="shared" si="50"/>
        <v>0</v>
      </c>
      <c r="M116" s="8"/>
      <c r="N116" s="54">
        <f t="shared" si="51"/>
        <v>0</v>
      </c>
      <c r="P116" s="17"/>
    </row>
    <row r="117" spans="1:16" ht="11.25" customHeight="1">
      <c r="A117" s="65" t="s">
        <v>123</v>
      </c>
      <c r="B117" s="120" t="s">
        <v>194</v>
      </c>
      <c r="C117" s="121"/>
      <c r="D117" s="75">
        <v>0</v>
      </c>
      <c r="E117" s="8"/>
      <c r="F117" s="54">
        <f t="shared" si="47"/>
        <v>0</v>
      </c>
      <c r="G117" s="8"/>
      <c r="H117" s="54">
        <f t="shared" si="48"/>
        <v>0</v>
      </c>
      <c r="I117" s="8"/>
      <c r="J117" s="54">
        <f t="shared" si="49"/>
        <v>0</v>
      </c>
      <c r="K117" s="8"/>
      <c r="L117" s="54">
        <f t="shared" si="50"/>
        <v>0</v>
      </c>
      <c r="M117" s="8"/>
      <c r="N117" s="54">
        <f t="shared" si="51"/>
        <v>0</v>
      </c>
      <c r="P117" s="17" t="str">
        <f t="shared" si="36"/>
        <v>- Development cooperation experience</v>
      </c>
    </row>
    <row r="118" spans="1:16" ht="10">
      <c r="A118" s="65" t="s">
        <v>201</v>
      </c>
      <c r="B118" s="128" t="s">
        <v>30</v>
      </c>
      <c r="C118" s="129"/>
      <c r="D118" s="75">
        <v>0</v>
      </c>
      <c r="E118" s="8"/>
      <c r="F118" s="56">
        <f>$D118*E118*100</f>
        <v>0</v>
      </c>
      <c r="G118" s="8"/>
      <c r="H118" s="56">
        <f>$D118*G118*100</f>
        <v>0</v>
      </c>
      <c r="I118" s="8"/>
      <c r="J118" s="56">
        <f>$D118*I118*100</f>
        <v>0</v>
      </c>
      <c r="K118" s="8"/>
      <c r="L118" s="56">
        <f>$D118*K118*100</f>
        <v>0</v>
      </c>
      <c r="M118" s="8"/>
      <c r="N118" s="56">
        <f>$D118*M118*100</f>
        <v>0</v>
      </c>
      <c r="P118" s="17" t="str">
        <f t="shared" si="36"/>
        <v>- Other</v>
      </c>
    </row>
    <row r="119" spans="1:16" ht="11.25" customHeight="1" outlineLevel="1">
      <c r="A119" s="108" t="s">
        <v>74</v>
      </c>
      <c r="B119" s="108"/>
      <c r="C119" s="109"/>
      <c r="D119" s="5">
        <f>SUM(D110:D118)</f>
        <v>0</v>
      </c>
      <c r="E119" s="57"/>
      <c r="F119" s="58">
        <f>SUM(F110:F118)</f>
        <v>0</v>
      </c>
      <c r="G119" s="57"/>
      <c r="H119" s="58">
        <f>SUM(H110:H118)</f>
        <v>0</v>
      </c>
      <c r="I119" s="57"/>
      <c r="J119" s="58">
        <f>SUM(J110:J118)</f>
        <v>0</v>
      </c>
      <c r="K119" s="57"/>
      <c r="L119" s="58">
        <f>SUM(L110:L118)</f>
        <v>0</v>
      </c>
      <c r="M119" s="57"/>
      <c r="N119" s="58">
        <f>SUM(N110:N118)</f>
        <v>0</v>
      </c>
      <c r="P119" s="49" t="str">
        <f t="shared" si="36"/>
        <v>Interim total 2.7</v>
      </c>
    </row>
    <row r="120" spans="1:16" ht="11.25" customHeight="1">
      <c r="A120" s="50" t="s">
        <v>82</v>
      </c>
      <c r="B120" s="116" t="s">
        <v>168</v>
      </c>
      <c r="C120" s="117"/>
      <c r="D120" s="63"/>
      <c r="E120" s="64"/>
      <c r="F120" s="59"/>
      <c r="G120" s="64"/>
      <c r="H120" s="59"/>
      <c r="I120" s="64"/>
      <c r="J120" s="59"/>
      <c r="K120" s="64"/>
      <c r="L120" s="59"/>
      <c r="M120" s="64"/>
      <c r="N120" s="59"/>
      <c r="P120" s="49" t="str">
        <f t="shared" si="36"/>
        <v>Expert 8 (in accordance with ToR provisions/criteria)</v>
      </c>
    </row>
    <row r="121" spans="1:16" ht="10">
      <c r="A121" s="65" t="s">
        <v>83</v>
      </c>
      <c r="B121" s="118" t="s">
        <v>309</v>
      </c>
      <c r="C121" s="119"/>
      <c r="D121" s="75">
        <v>0</v>
      </c>
      <c r="E121" s="8"/>
      <c r="F121" s="54">
        <f t="shared" ref="F121:F128" si="52">$D121*E121*100</f>
        <v>0</v>
      </c>
      <c r="G121" s="8"/>
      <c r="H121" s="54">
        <f t="shared" ref="H121:H128" si="53">$D121*G121*100</f>
        <v>0</v>
      </c>
      <c r="I121" s="8"/>
      <c r="J121" s="54">
        <f t="shared" ref="J121:J128" si="54">$D121*I121*100</f>
        <v>0</v>
      </c>
      <c r="K121" s="8"/>
      <c r="L121" s="54">
        <f t="shared" ref="L121:L128" si="55">$D121*K121*100</f>
        <v>0</v>
      </c>
      <c r="M121" s="8"/>
      <c r="N121" s="54">
        <f t="shared" ref="N121:N128" si="56">$D121*M121*100</f>
        <v>0</v>
      </c>
      <c r="P121" s="17" t="str">
        <f t="shared" si="36"/>
        <v>- Education/training</v>
      </c>
    </row>
    <row r="122" spans="1:16" ht="10">
      <c r="A122" s="65" t="s">
        <v>84</v>
      </c>
      <c r="B122" s="118" t="s">
        <v>75</v>
      </c>
      <c r="C122" s="119"/>
      <c r="D122" s="75">
        <v>0</v>
      </c>
      <c r="E122" s="8"/>
      <c r="F122" s="54">
        <f t="shared" si="52"/>
        <v>0</v>
      </c>
      <c r="G122" s="8"/>
      <c r="H122" s="54">
        <f t="shared" si="53"/>
        <v>0</v>
      </c>
      <c r="I122" s="8"/>
      <c r="J122" s="54">
        <f t="shared" si="54"/>
        <v>0</v>
      </c>
      <c r="K122" s="8"/>
      <c r="L122" s="54">
        <f t="shared" si="55"/>
        <v>0</v>
      </c>
      <c r="M122" s="8"/>
      <c r="N122" s="54">
        <f t="shared" si="56"/>
        <v>0</v>
      </c>
      <c r="P122" s="17" t="str">
        <f t="shared" si="36"/>
        <v>- Language</v>
      </c>
    </row>
    <row r="123" spans="1:16" ht="11.25" customHeight="1">
      <c r="A123" s="65" t="s">
        <v>85</v>
      </c>
      <c r="B123" s="120" t="s">
        <v>76</v>
      </c>
      <c r="C123" s="121"/>
      <c r="D123" s="75">
        <v>0</v>
      </c>
      <c r="E123" s="8"/>
      <c r="F123" s="54">
        <f t="shared" si="52"/>
        <v>0</v>
      </c>
      <c r="G123" s="8"/>
      <c r="H123" s="54">
        <f t="shared" si="53"/>
        <v>0</v>
      </c>
      <c r="I123" s="8"/>
      <c r="J123" s="54">
        <f t="shared" si="54"/>
        <v>0</v>
      </c>
      <c r="K123" s="8"/>
      <c r="L123" s="54">
        <f t="shared" si="55"/>
        <v>0</v>
      </c>
      <c r="M123" s="8"/>
      <c r="N123" s="54">
        <f t="shared" si="56"/>
        <v>0</v>
      </c>
      <c r="P123" s="17" t="str">
        <f t="shared" si="36"/>
        <v>- General professional experience</v>
      </c>
    </row>
    <row r="124" spans="1:16" ht="11.25" customHeight="1">
      <c r="A124" s="65" t="s">
        <v>126</v>
      </c>
      <c r="B124" s="120" t="s">
        <v>77</v>
      </c>
      <c r="C124" s="121"/>
      <c r="D124" s="75">
        <v>0</v>
      </c>
      <c r="E124" s="8"/>
      <c r="F124" s="54">
        <f t="shared" si="52"/>
        <v>0</v>
      </c>
      <c r="G124" s="8"/>
      <c r="H124" s="54">
        <f t="shared" si="53"/>
        <v>0</v>
      </c>
      <c r="I124" s="8"/>
      <c r="J124" s="54">
        <f t="shared" si="54"/>
        <v>0</v>
      </c>
      <c r="K124" s="8"/>
      <c r="L124" s="54">
        <f t="shared" si="55"/>
        <v>0</v>
      </c>
      <c r="M124" s="8"/>
      <c r="N124" s="54">
        <f t="shared" si="56"/>
        <v>0</v>
      </c>
      <c r="P124" s="17" t="str">
        <f t="shared" si="36"/>
        <v>- Specific professional experience</v>
      </c>
    </row>
    <row r="125" spans="1:16" ht="11.25" customHeight="1">
      <c r="A125" s="65" t="s">
        <v>127</v>
      </c>
      <c r="B125" s="118" t="s">
        <v>7</v>
      </c>
      <c r="C125" s="119"/>
      <c r="D125" s="75">
        <v>0</v>
      </c>
      <c r="E125" s="8"/>
      <c r="F125" s="54">
        <f t="shared" si="52"/>
        <v>0</v>
      </c>
      <c r="G125" s="8"/>
      <c r="H125" s="54">
        <f t="shared" si="53"/>
        <v>0</v>
      </c>
      <c r="I125" s="8"/>
      <c r="J125" s="54">
        <f t="shared" si="54"/>
        <v>0</v>
      </c>
      <c r="K125" s="8"/>
      <c r="L125" s="54">
        <f t="shared" si="55"/>
        <v>0</v>
      </c>
      <c r="M125" s="8"/>
      <c r="N125" s="54">
        <f t="shared" si="56"/>
        <v>0</v>
      </c>
      <c r="P125" s="17" t="str">
        <f t="shared" si="36"/>
        <v>- Leadership/management experience</v>
      </c>
    </row>
    <row r="126" spans="1:16" ht="22.5" customHeight="1">
      <c r="A126" s="65" t="s">
        <v>128</v>
      </c>
      <c r="B126" s="120" t="s">
        <v>196</v>
      </c>
      <c r="C126" s="121"/>
      <c r="D126" s="75">
        <v>0</v>
      </c>
      <c r="E126" s="8"/>
      <c r="F126" s="54">
        <f t="shared" si="52"/>
        <v>0</v>
      </c>
      <c r="G126" s="8"/>
      <c r="H126" s="54">
        <f t="shared" si="53"/>
        <v>0</v>
      </c>
      <c r="I126" s="8"/>
      <c r="J126" s="54">
        <f t="shared" si="54"/>
        <v>0</v>
      </c>
      <c r="K126" s="8"/>
      <c r="L126" s="54">
        <f t="shared" si="55"/>
        <v>0</v>
      </c>
      <c r="M126" s="8"/>
      <c r="N126" s="54">
        <f t="shared" si="56"/>
        <v>0</v>
      </c>
      <c r="P126" s="17" t="str">
        <f t="shared" si="36"/>
        <v>- International professional experience outside the country/region of assignment</v>
      </c>
    </row>
    <row r="127" spans="1:16" ht="11.25" customHeight="1">
      <c r="A127" s="65" t="s">
        <v>129</v>
      </c>
      <c r="B127" s="120" t="s">
        <v>261</v>
      </c>
      <c r="C127" s="121"/>
      <c r="D127" s="75">
        <v>0</v>
      </c>
      <c r="E127" s="8"/>
      <c r="F127" s="54">
        <f t="shared" si="52"/>
        <v>0</v>
      </c>
      <c r="G127" s="8"/>
      <c r="H127" s="54">
        <f t="shared" si="53"/>
        <v>0</v>
      </c>
      <c r="I127" s="8"/>
      <c r="J127" s="54">
        <f t="shared" si="54"/>
        <v>0</v>
      </c>
      <c r="K127" s="8"/>
      <c r="L127" s="54">
        <f t="shared" si="55"/>
        <v>0</v>
      </c>
      <c r="M127" s="8"/>
      <c r="N127" s="54">
        <f t="shared" si="56"/>
        <v>0</v>
      </c>
      <c r="P127" s="17"/>
    </row>
    <row r="128" spans="1:16" ht="11.25" customHeight="1">
      <c r="A128" s="65" t="s">
        <v>130</v>
      </c>
      <c r="B128" s="120" t="s">
        <v>194</v>
      </c>
      <c r="C128" s="121"/>
      <c r="D128" s="75">
        <v>0</v>
      </c>
      <c r="E128" s="8"/>
      <c r="F128" s="54">
        <f t="shared" si="52"/>
        <v>0</v>
      </c>
      <c r="G128" s="8"/>
      <c r="H128" s="54">
        <f t="shared" si="53"/>
        <v>0</v>
      </c>
      <c r="I128" s="8"/>
      <c r="J128" s="54">
        <f t="shared" si="54"/>
        <v>0</v>
      </c>
      <c r="K128" s="8"/>
      <c r="L128" s="54">
        <f t="shared" si="55"/>
        <v>0</v>
      </c>
      <c r="M128" s="8"/>
      <c r="N128" s="54">
        <f t="shared" si="56"/>
        <v>0</v>
      </c>
      <c r="P128" s="17" t="str">
        <f t="shared" si="36"/>
        <v>- Development cooperation experience</v>
      </c>
    </row>
    <row r="129" spans="1:16" ht="10">
      <c r="A129" s="65" t="s">
        <v>202</v>
      </c>
      <c r="B129" s="128" t="s">
        <v>30</v>
      </c>
      <c r="C129" s="129"/>
      <c r="D129" s="75">
        <v>0</v>
      </c>
      <c r="E129" s="8"/>
      <c r="F129" s="56">
        <f>$D129*E129*100</f>
        <v>0</v>
      </c>
      <c r="G129" s="8"/>
      <c r="H129" s="56">
        <f>$D129*G129*100</f>
        <v>0</v>
      </c>
      <c r="I129" s="8"/>
      <c r="J129" s="56">
        <f>$D129*I129*100</f>
        <v>0</v>
      </c>
      <c r="K129" s="8"/>
      <c r="L129" s="56">
        <f>$D129*K129*100</f>
        <v>0</v>
      </c>
      <c r="M129" s="8"/>
      <c r="N129" s="56">
        <f>$D129*M129*100</f>
        <v>0</v>
      </c>
      <c r="P129" s="17" t="str">
        <f t="shared" si="36"/>
        <v>- Other</v>
      </c>
    </row>
    <row r="130" spans="1:16" ht="11.25" customHeight="1" outlineLevel="1">
      <c r="A130" s="108" t="s">
        <v>86</v>
      </c>
      <c r="B130" s="108"/>
      <c r="C130" s="109"/>
      <c r="D130" s="5">
        <f>SUM(D121:D129)</f>
        <v>0</v>
      </c>
      <c r="E130" s="57"/>
      <c r="F130" s="58">
        <f>SUM(F121:F129)</f>
        <v>0</v>
      </c>
      <c r="G130" s="57"/>
      <c r="H130" s="58">
        <f>SUM(H121:H129)</f>
        <v>0</v>
      </c>
      <c r="I130" s="57"/>
      <c r="J130" s="58">
        <f>SUM(J121:J129)</f>
        <v>0</v>
      </c>
      <c r="K130" s="57"/>
      <c r="L130" s="58">
        <f>SUM(L121:L129)</f>
        <v>0</v>
      </c>
      <c r="M130" s="57"/>
      <c r="N130" s="58">
        <f>SUM(N121:N129)</f>
        <v>0</v>
      </c>
      <c r="P130" s="49" t="str">
        <f t="shared" si="36"/>
        <v>Interim total 2.8</v>
      </c>
    </row>
    <row r="131" spans="1:16" ht="11.25" customHeight="1">
      <c r="A131" s="50" t="s">
        <v>131</v>
      </c>
      <c r="B131" s="116" t="s">
        <v>169</v>
      </c>
      <c r="C131" s="117"/>
      <c r="D131" s="63"/>
      <c r="E131" s="64"/>
      <c r="F131" s="59"/>
      <c r="G131" s="64"/>
      <c r="H131" s="59"/>
      <c r="I131" s="64"/>
      <c r="J131" s="59"/>
      <c r="K131" s="64"/>
      <c r="L131" s="59"/>
      <c r="M131" s="64"/>
      <c r="N131" s="59"/>
      <c r="P131" s="49" t="str">
        <f t="shared" si="36"/>
        <v>Expert 9 (in accordance with ToR provisions/criteria)</v>
      </c>
    </row>
    <row r="132" spans="1:16" ht="10">
      <c r="A132" s="65" t="s">
        <v>132</v>
      </c>
      <c r="B132" s="118" t="s">
        <v>309</v>
      </c>
      <c r="C132" s="119"/>
      <c r="D132" s="75">
        <v>0</v>
      </c>
      <c r="E132" s="8"/>
      <c r="F132" s="54">
        <f t="shared" ref="F132:F139" si="57">$D132*E132*100</f>
        <v>0</v>
      </c>
      <c r="G132" s="8"/>
      <c r="H132" s="54">
        <f t="shared" ref="H132:H139" si="58">$D132*G132*100</f>
        <v>0</v>
      </c>
      <c r="I132" s="8"/>
      <c r="J132" s="54">
        <f t="shared" ref="J132:J139" si="59">$D132*I132*100</f>
        <v>0</v>
      </c>
      <c r="K132" s="8"/>
      <c r="L132" s="54">
        <f t="shared" ref="L132:L139" si="60">$D132*K132*100</f>
        <v>0</v>
      </c>
      <c r="M132" s="8"/>
      <c r="N132" s="54">
        <f t="shared" ref="N132:N139" si="61">$D132*M132*100</f>
        <v>0</v>
      </c>
      <c r="P132" s="17" t="str">
        <f t="shared" si="36"/>
        <v>- Education/training</v>
      </c>
    </row>
    <row r="133" spans="1:16" ht="10">
      <c r="A133" s="65" t="s">
        <v>133</v>
      </c>
      <c r="B133" s="118" t="s">
        <v>75</v>
      </c>
      <c r="C133" s="119"/>
      <c r="D133" s="75">
        <v>0</v>
      </c>
      <c r="E133" s="8"/>
      <c r="F133" s="54">
        <f t="shared" si="57"/>
        <v>0</v>
      </c>
      <c r="G133" s="8"/>
      <c r="H133" s="54">
        <f t="shared" si="58"/>
        <v>0</v>
      </c>
      <c r="I133" s="8"/>
      <c r="J133" s="54">
        <f t="shared" si="59"/>
        <v>0</v>
      </c>
      <c r="K133" s="8"/>
      <c r="L133" s="54">
        <f t="shared" si="60"/>
        <v>0</v>
      </c>
      <c r="M133" s="8"/>
      <c r="N133" s="54">
        <f t="shared" si="61"/>
        <v>0</v>
      </c>
      <c r="P133" s="17" t="str">
        <f t="shared" si="36"/>
        <v>- Language</v>
      </c>
    </row>
    <row r="134" spans="1:16" ht="11.25" customHeight="1">
      <c r="A134" s="65" t="s">
        <v>134</v>
      </c>
      <c r="B134" s="120" t="s">
        <v>76</v>
      </c>
      <c r="C134" s="121"/>
      <c r="D134" s="75">
        <v>0</v>
      </c>
      <c r="E134" s="8"/>
      <c r="F134" s="54">
        <f t="shared" si="57"/>
        <v>0</v>
      </c>
      <c r="G134" s="8"/>
      <c r="H134" s="54">
        <f t="shared" si="58"/>
        <v>0</v>
      </c>
      <c r="I134" s="8"/>
      <c r="J134" s="54">
        <f t="shared" si="59"/>
        <v>0</v>
      </c>
      <c r="K134" s="8"/>
      <c r="L134" s="54">
        <f t="shared" si="60"/>
        <v>0</v>
      </c>
      <c r="M134" s="8"/>
      <c r="N134" s="54">
        <f t="shared" si="61"/>
        <v>0</v>
      </c>
      <c r="P134" s="17" t="str">
        <f t="shared" si="36"/>
        <v>- General professional experience</v>
      </c>
    </row>
    <row r="135" spans="1:16" ht="11.25" customHeight="1">
      <c r="A135" s="65" t="s">
        <v>135</v>
      </c>
      <c r="B135" s="120" t="s">
        <v>77</v>
      </c>
      <c r="C135" s="121"/>
      <c r="D135" s="75">
        <v>0</v>
      </c>
      <c r="E135" s="8"/>
      <c r="F135" s="54">
        <f t="shared" si="57"/>
        <v>0</v>
      </c>
      <c r="G135" s="8"/>
      <c r="H135" s="54">
        <f t="shared" si="58"/>
        <v>0</v>
      </c>
      <c r="I135" s="8"/>
      <c r="J135" s="54">
        <f t="shared" si="59"/>
        <v>0</v>
      </c>
      <c r="K135" s="8"/>
      <c r="L135" s="54">
        <f t="shared" si="60"/>
        <v>0</v>
      </c>
      <c r="M135" s="8"/>
      <c r="N135" s="54">
        <f t="shared" si="61"/>
        <v>0</v>
      </c>
      <c r="P135" s="17" t="str">
        <f t="shared" si="36"/>
        <v>- Specific professional experience</v>
      </c>
    </row>
    <row r="136" spans="1:16" ht="11.25" customHeight="1">
      <c r="A136" s="65" t="s">
        <v>136</v>
      </c>
      <c r="B136" s="118" t="s">
        <v>7</v>
      </c>
      <c r="C136" s="119"/>
      <c r="D136" s="75">
        <v>0</v>
      </c>
      <c r="E136" s="8"/>
      <c r="F136" s="54">
        <f t="shared" si="57"/>
        <v>0</v>
      </c>
      <c r="G136" s="8"/>
      <c r="H136" s="54">
        <f t="shared" si="58"/>
        <v>0</v>
      </c>
      <c r="I136" s="8"/>
      <c r="J136" s="54">
        <f t="shared" si="59"/>
        <v>0</v>
      </c>
      <c r="K136" s="8"/>
      <c r="L136" s="54">
        <f t="shared" si="60"/>
        <v>0</v>
      </c>
      <c r="M136" s="8"/>
      <c r="N136" s="54">
        <f t="shared" si="61"/>
        <v>0</v>
      </c>
      <c r="P136" s="17" t="str">
        <f t="shared" si="36"/>
        <v>- Leadership/management experience</v>
      </c>
    </row>
    <row r="137" spans="1:16" ht="22.5" customHeight="1">
      <c r="A137" s="65" t="s">
        <v>137</v>
      </c>
      <c r="B137" s="120" t="s">
        <v>196</v>
      </c>
      <c r="C137" s="121"/>
      <c r="D137" s="75">
        <v>0</v>
      </c>
      <c r="E137" s="8"/>
      <c r="F137" s="54">
        <f t="shared" si="57"/>
        <v>0</v>
      </c>
      <c r="G137" s="8"/>
      <c r="H137" s="54">
        <f t="shared" si="58"/>
        <v>0</v>
      </c>
      <c r="I137" s="8"/>
      <c r="J137" s="54">
        <f t="shared" si="59"/>
        <v>0</v>
      </c>
      <c r="K137" s="8"/>
      <c r="L137" s="54">
        <f t="shared" si="60"/>
        <v>0</v>
      </c>
      <c r="M137" s="8"/>
      <c r="N137" s="54">
        <f t="shared" si="61"/>
        <v>0</v>
      </c>
      <c r="P137" s="17" t="str">
        <f t="shared" si="36"/>
        <v>- International professional experience outside the country/region of assignment</v>
      </c>
    </row>
    <row r="138" spans="1:16" ht="11.25" customHeight="1">
      <c r="A138" s="65" t="s">
        <v>138</v>
      </c>
      <c r="B138" s="120" t="s">
        <v>261</v>
      </c>
      <c r="C138" s="121"/>
      <c r="D138" s="75">
        <v>0</v>
      </c>
      <c r="E138" s="8"/>
      <c r="F138" s="54">
        <f t="shared" si="57"/>
        <v>0</v>
      </c>
      <c r="G138" s="8"/>
      <c r="H138" s="54">
        <f t="shared" si="58"/>
        <v>0</v>
      </c>
      <c r="I138" s="8"/>
      <c r="J138" s="54">
        <f t="shared" si="59"/>
        <v>0</v>
      </c>
      <c r="K138" s="8"/>
      <c r="L138" s="54">
        <f t="shared" si="60"/>
        <v>0</v>
      </c>
      <c r="M138" s="8"/>
      <c r="N138" s="54">
        <f t="shared" si="61"/>
        <v>0</v>
      </c>
      <c r="P138" s="17"/>
    </row>
    <row r="139" spans="1:16" ht="11.25" customHeight="1">
      <c r="A139" s="65" t="s">
        <v>139</v>
      </c>
      <c r="B139" s="120" t="s">
        <v>194</v>
      </c>
      <c r="C139" s="121"/>
      <c r="D139" s="75">
        <v>0</v>
      </c>
      <c r="E139" s="8"/>
      <c r="F139" s="54">
        <f t="shared" si="57"/>
        <v>0</v>
      </c>
      <c r="G139" s="8"/>
      <c r="H139" s="54">
        <f t="shared" si="58"/>
        <v>0</v>
      </c>
      <c r="I139" s="8"/>
      <c r="J139" s="54">
        <f t="shared" si="59"/>
        <v>0</v>
      </c>
      <c r="K139" s="8"/>
      <c r="L139" s="54">
        <f t="shared" si="60"/>
        <v>0</v>
      </c>
      <c r="M139" s="8"/>
      <c r="N139" s="54">
        <f t="shared" si="61"/>
        <v>0</v>
      </c>
      <c r="P139" s="17" t="str">
        <f t="shared" si="36"/>
        <v>- Development cooperation experience</v>
      </c>
    </row>
    <row r="140" spans="1:16" ht="10">
      <c r="A140" s="65" t="s">
        <v>203</v>
      </c>
      <c r="B140" s="128" t="s">
        <v>30</v>
      </c>
      <c r="C140" s="129"/>
      <c r="D140" s="75">
        <v>0</v>
      </c>
      <c r="E140" s="8"/>
      <c r="F140" s="56">
        <f>$D140*E140*100</f>
        <v>0</v>
      </c>
      <c r="G140" s="8"/>
      <c r="H140" s="56">
        <f>$D140*G140*100</f>
        <v>0</v>
      </c>
      <c r="I140" s="8"/>
      <c r="J140" s="56">
        <f>$D140*I140*100</f>
        <v>0</v>
      </c>
      <c r="K140" s="8"/>
      <c r="L140" s="56">
        <f>$D140*K140*100</f>
        <v>0</v>
      </c>
      <c r="M140" s="8"/>
      <c r="N140" s="56">
        <f>$D140*M140*100</f>
        <v>0</v>
      </c>
      <c r="P140" s="17" t="str">
        <f t="shared" si="36"/>
        <v>- Other</v>
      </c>
    </row>
    <row r="141" spans="1:16" ht="11.25" customHeight="1" outlineLevel="1">
      <c r="A141" s="108" t="s">
        <v>124</v>
      </c>
      <c r="B141" s="108"/>
      <c r="C141" s="109"/>
      <c r="D141" s="5">
        <f>SUM(D132:D140)</f>
        <v>0</v>
      </c>
      <c r="E141" s="57"/>
      <c r="F141" s="58">
        <f>SUM(F132:F140)</f>
        <v>0</v>
      </c>
      <c r="G141" s="57"/>
      <c r="H141" s="58">
        <f>SUM(H132:H140)</f>
        <v>0</v>
      </c>
      <c r="I141" s="57"/>
      <c r="J141" s="58">
        <f>SUM(J132:J140)</f>
        <v>0</v>
      </c>
      <c r="K141" s="57"/>
      <c r="L141" s="58">
        <f>SUM(L132:L140)</f>
        <v>0</v>
      </c>
      <c r="M141" s="57"/>
      <c r="N141" s="58">
        <f>SUM(N132:N140)</f>
        <v>0</v>
      </c>
      <c r="P141" s="49" t="str">
        <f t="shared" si="36"/>
        <v>Interim total 2.9</v>
      </c>
    </row>
    <row r="142" spans="1:16" ht="11.25" customHeight="1">
      <c r="A142" s="50" t="s">
        <v>140</v>
      </c>
      <c r="B142" s="116" t="s">
        <v>170</v>
      </c>
      <c r="C142" s="117"/>
      <c r="D142" s="63"/>
      <c r="E142" s="64"/>
      <c r="F142" s="59"/>
      <c r="G142" s="64"/>
      <c r="H142" s="59"/>
      <c r="I142" s="64"/>
      <c r="J142" s="59"/>
      <c r="K142" s="64"/>
      <c r="L142" s="59"/>
      <c r="M142" s="64"/>
      <c r="N142" s="59"/>
      <c r="P142" s="49" t="str">
        <f t="shared" si="36"/>
        <v>Expert 10 (in accordance with ToR provisions/criteria)</v>
      </c>
    </row>
    <row r="143" spans="1:16" ht="10">
      <c r="A143" s="65" t="s">
        <v>141</v>
      </c>
      <c r="B143" s="118" t="s">
        <v>309</v>
      </c>
      <c r="C143" s="119"/>
      <c r="D143" s="75">
        <v>0</v>
      </c>
      <c r="E143" s="8"/>
      <c r="F143" s="54">
        <f t="shared" ref="F143:F150" si="62">$D143*E143*100</f>
        <v>0</v>
      </c>
      <c r="G143" s="8"/>
      <c r="H143" s="54">
        <f t="shared" ref="H143:H150" si="63">$D143*G143*100</f>
        <v>0</v>
      </c>
      <c r="I143" s="8"/>
      <c r="J143" s="54">
        <f t="shared" ref="J143:J150" si="64">$D143*I143*100</f>
        <v>0</v>
      </c>
      <c r="K143" s="8"/>
      <c r="L143" s="54">
        <f t="shared" ref="L143:L150" si="65">$D143*K143*100</f>
        <v>0</v>
      </c>
      <c r="M143" s="8"/>
      <c r="N143" s="54">
        <f t="shared" ref="N143:N150" si="66">$D143*M143*100</f>
        <v>0</v>
      </c>
      <c r="P143" s="17" t="str">
        <f t="shared" si="36"/>
        <v>- Education/training</v>
      </c>
    </row>
    <row r="144" spans="1:16" ht="10">
      <c r="A144" s="65" t="s">
        <v>142</v>
      </c>
      <c r="B144" s="118" t="s">
        <v>75</v>
      </c>
      <c r="C144" s="119"/>
      <c r="D144" s="75">
        <v>0</v>
      </c>
      <c r="E144" s="8"/>
      <c r="F144" s="54">
        <f t="shared" si="62"/>
        <v>0</v>
      </c>
      <c r="G144" s="8"/>
      <c r="H144" s="54">
        <f t="shared" si="63"/>
        <v>0</v>
      </c>
      <c r="I144" s="8"/>
      <c r="J144" s="54">
        <f t="shared" si="64"/>
        <v>0</v>
      </c>
      <c r="K144" s="8"/>
      <c r="L144" s="54">
        <f t="shared" si="65"/>
        <v>0</v>
      </c>
      <c r="M144" s="8"/>
      <c r="N144" s="54">
        <f t="shared" si="66"/>
        <v>0</v>
      </c>
      <c r="P144" s="17" t="str">
        <f t="shared" si="36"/>
        <v>- Language</v>
      </c>
    </row>
    <row r="145" spans="1:16" ht="11.25" customHeight="1">
      <c r="A145" s="53" t="s">
        <v>143</v>
      </c>
      <c r="B145" s="120" t="s">
        <v>76</v>
      </c>
      <c r="C145" s="121"/>
      <c r="D145" s="75">
        <v>0</v>
      </c>
      <c r="E145" s="8"/>
      <c r="F145" s="54">
        <f t="shared" si="62"/>
        <v>0</v>
      </c>
      <c r="G145" s="8"/>
      <c r="H145" s="54">
        <f t="shared" si="63"/>
        <v>0</v>
      </c>
      <c r="I145" s="8"/>
      <c r="J145" s="54">
        <f t="shared" si="64"/>
        <v>0</v>
      </c>
      <c r="K145" s="8"/>
      <c r="L145" s="54">
        <f t="shared" si="65"/>
        <v>0</v>
      </c>
      <c r="M145" s="8"/>
      <c r="N145" s="54">
        <f t="shared" si="66"/>
        <v>0</v>
      </c>
      <c r="P145" s="17" t="str">
        <f t="shared" si="36"/>
        <v>- General professional experience</v>
      </c>
    </row>
    <row r="146" spans="1:16" ht="11.25" customHeight="1">
      <c r="A146" s="65" t="s">
        <v>144</v>
      </c>
      <c r="B146" s="120" t="s">
        <v>77</v>
      </c>
      <c r="C146" s="121"/>
      <c r="D146" s="75">
        <v>0</v>
      </c>
      <c r="E146" s="8"/>
      <c r="F146" s="54">
        <f t="shared" si="62"/>
        <v>0</v>
      </c>
      <c r="G146" s="8"/>
      <c r="H146" s="54">
        <f t="shared" si="63"/>
        <v>0</v>
      </c>
      <c r="I146" s="8"/>
      <c r="J146" s="54">
        <f t="shared" si="64"/>
        <v>0</v>
      </c>
      <c r="K146" s="8"/>
      <c r="L146" s="54">
        <f t="shared" si="65"/>
        <v>0</v>
      </c>
      <c r="M146" s="8"/>
      <c r="N146" s="54">
        <f t="shared" si="66"/>
        <v>0</v>
      </c>
      <c r="P146" s="17" t="str">
        <f t="shared" si="36"/>
        <v>- Specific professional experience</v>
      </c>
    </row>
    <row r="147" spans="1:16" ht="11.25" customHeight="1">
      <c r="A147" s="65" t="s">
        <v>145</v>
      </c>
      <c r="B147" s="118" t="s">
        <v>7</v>
      </c>
      <c r="C147" s="119"/>
      <c r="D147" s="75">
        <v>0</v>
      </c>
      <c r="E147" s="8"/>
      <c r="F147" s="54">
        <f t="shared" si="62"/>
        <v>0</v>
      </c>
      <c r="G147" s="8"/>
      <c r="H147" s="54">
        <f t="shared" si="63"/>
        <v>0</v>
      </c>
      <c r="I147" s="8"/>
      <c r="J147" s="54">
        <f t="shared" si="64"/>
        <v>0</v>
      </c>
      <c r="K147" s="8"/>
      <c r="L147" s="54">
        <f t="shared" si="65"/>
        <v>0</v>
      </c>
      <c r="M147" s="8"/>
      <c r="N147" s="54">
        <f t="shared" si="66"/>
        <v>0</v>
      </c>
      <c r="P147" s="17" t="str">
        <f t="shared" si="36"/>
        <v>- Leadership/management experience</v>
      </c>
    </row>
    <row r="148" spans="1:16" ht="22.5" customHeight="1">
      <c r="A148" s="65" t="s">
        <v>146</v>
      </c>
      <c r="B148" s="120" t="s">
        <v>196</v>
      </c>
      <c r="C148" s="121"/>
      <c r="D148" s="75">
        <v>0</v>
      </c>
      <c r="E148" s="8"/>
      <c r="F148" s="54">
        <f t="shared" si="62"/>
        <v>0</v>
      </c>
      <c r="G148" s="8"/>
      <c r="H148" s="54">
        <f t="shared" si="63"/>
        <v>0</v>
      </c>
      <c r="I148" s="8"/>
      <c r="J148" s="54">
        <f t="shared" si="64"/>
        <v>0</v>
      </c>
      <c r="K148" s="8"/>
      <c r="L148" s="54">
        <f t="shared" si="65"/>
        <v>0</v>
      </c>
      <c r="M148" s="8"/>
      <c r="N148" s="54">
        <f t="shared" si="66"/>
        <v>0</v>
      </c>
      <c r="P148" s="17" t="str">
        <f t="shared" si="36"/>
        <v>- International professional experience outside the country/region of assignment</v>
      </c>
    </row>
    <row r="149" spans="1:16" ht="11.25" customHeight="1">
      <c r="A149" s="65" t="s">
        <v>147</v>
      </c>
      <c r="B149" s="120" t="s">
        <v>261</v>
      </c>
      <c r="C149" s="121"/>
      <c r="D149" s="75">
        <v>0</v>
      </c>
      <c r="E149" s="8"/>
      <c r="F149" s="54">
        <f t="shared" si="62"/>
        <v>0</v>
      </c>
      <c r="G149" s="8"/>
      <c r="H149" s="54">
        <f t="shared" si="63"/>
        <v>0</v>
      </c>
      <c r="I149" s="8"/>
      <c r="J149" s="54">
        <f t="shared" si="64"/>
        <v>0</v>
      </c>
      <c r="K149" s="8"/>
      <c r="L149" s="54">
        <f t="shared" si="65"/>
        <v>0</v>
      </c>
      <c r="M149" s="8"/>
      <c r="N149" s="54">
        <f t="shared" si="66"/>
        <v>0</v>
      </c>
      <c r="P149" s="17"/>
    </row>
    <row r="150" spans="1:16" ht="11.25" customHeight="1">
      <c r="A150" s="65" t="s">
        <v>148</v>
      </c>
      <c r="B150" s="120" t="s">
        <v>194</v>
      </c>
      <c r="C150" s="121"/>
      <c r="D150" s="75">
        <v>0</v>
      </c>
      <c r="E150" s="8"/>
      <c r="F150" s="54">
        <f t="shared" si="62"/>
        <v>0</v>
      </c>
      <c r="G150" s="8"/>
      <c r="H150" s="54">
        <f t="shared" si="63"/>
        <v>0</v>
      </c>
      <c r="I150" s="8"/>
      <c r="J150" s="54">
        <f t="shared" si="64"/>
        <v>0</v>
      </c>
      <c r="K150" s="8"/>
      <c r="L150" s="54">
        <f t="shared" si="65"/>
        <v>0</v>
      </c>
      <c r="M150" s="8"/>
      <c r="N150" s="54">
        <f t="shared" si="66"/>
        <v>0</v>
      </c>
      <c r="P150" s="17" t="str">
        <f t="shared" si="36"/>
        <v>- Development cooperation experience</v>
      </c>
    </row>
    <row r="151" spans="1:16" ht="10">
      <c r="A151" s="65" t="s">
        <v>204</v>
      </c>
      <c r="B151" s="128" t="s">
        <v>30</v>
      </c>
      <c r="C151" s="129"/>
      <c r="D151" s="75">
        <v>0</v>
      </c>
      <c r="E151" s="8"/>
      <c r="F151" s="56">
        <f>$D151*E151*100</f>
        <v>0</v>
      </c>
      <c r="G151" s="8"/>
      <c r="H151" s="56">
        <f>$D151*G151*100</f>
        <v>0</v>
      </c>
      <c r="I151" s="8"/>
      <c r="J151" s="56">
        <f>$D151*I151*100</f>
        <v>0</v>
      </c>
      <c r="K151" s="8"/>
      <c r="L151" s="56">
        <f>$D151*K151*100</f>
        <v>0</v>
      </c>
      <c r="M151" s="8"/>
      <c r="N151" s="56">
        <f>$D151*M151*100</f>
        <v>0</v>
      </c>
      <c r="P151" s="17" t="str">
        <f t="shared" si="36"/>
        <v>- Other</v>
      </c>
    </row>
    <row r="152" spans="1:16" ht="11.25" customHeight="1" outlineLevel="1">
      <c r="A152" s="108" t="s">
        <v>125</v>
      </c>
      <c r="B152" s="108"/>
      <c r="C152" s="109"/>
      <c r="D152" s="5">
        <f>SUM(D143:D151)</f>
        <v>0</v>
      </c>
      <c r="E152" s="57"/>
      <c r="F152" s="58">
        <f>SUM(F143:F151)</f>
        <v>0</v>
      </c>
      <c r="G152" s="57"/>
      <c r="H152" s="58">
        <f>SUM(H143:H151)</f>
        <v>0</v>
      </c>
      <c r="I152" s="57"/>
      <c r="J152" s="58">
        <f>SUM(J143:J151)</f>
        <v>0</v>
      </c>
      <c r="K152" s="57"/>
      <c r="L152" s="58">
        <f>SUM(L143:L151)</f>
        <v>0</v>
      </c>
      <c r="M152" s="57"/>
      <c r="N152" s="58">
        <f>SUM(N143:N151)</f>
        <v>0</v>
      </c>
      <c r="P152" s="49" t="str">
        <f t="shared" si="36"/>
        <v>Interim total 2.10</v>
      </c>
    </row>
    <row r="153" spans="1:16" ht="10.5">
      <c r="A153" s="50" t="s">
        <v>151</v>
      </c>
      <c r="B153" s="116" t="s">
        <v>313</v>
      </c>
      <c r="C153" s="117"/>
      <c r="D153" s="63"/>
      <c r="E153" s="64"/>
      <c r="F153" s="59"/>
      <c r="G153" s="64"/>
      <c r="H153" s="59"/>
      <c r="I153" s="64"/>
      <c r="J153" s="59"/>
      <c r="K153" s="64"/>
      <c r="L153" s="59"/>
      <c r="M153" s="64"/>
      <c r="N153" s="59"/>
      <c r="P153" s="49" t="str">
        <f t="shared" si="36"/>
        <v xml:space="preserve">Staff presentation </v>
      </c>
    </row>
    <row r="154" spans="1:16" ht="10">
      <c r="A154" s="53" t="s">
        <v>149</v>
      </c>
      <c r="B154" s="102" t="s">
        <v>310</v>
      </c>
      <c r="C154" s="103"/>
      <c r="D154" s="75">
        <v>0</v>
      </c>
      <c r="E154" s="8"/>
      <c r="F154" s="54">
        <f t="shared" ref="F154:F156" si="67">$D154*E154*100</f>
        <v>0</v>
      </c>
      <c r="G154" s="8"/>
      <c r="H154" s="54">
        <f t="shared" ref="H154:H156" si="68">$D154*G154*100</f>
        <v>0</v>
      </c>
      <c r="I154" s="8"/>
      <c r="J154" s="54">
        <f t="shared" ref="J154:J156" si="69">$D154*I154*100</f>
        <v>0</v>
      </c>
      <c r="K154" s="8"/>
      <c r="L154" s="54">
        <f t="shared" ref="L154:L156" si="70">$D154*K154*100</f>
        <v>0</v>
      </c>
      <c r="M154" s="8"/>
      <c r="N154" s="54">
        <f t="shared" ref="N154:N156" si="71">$D154*M154*100</f>
        <v>0</v>
      </c>
      <c r="P154" s="17" t="str">
        <f t="shared" si="36"/>
        <v>Technical skills</v>
      </c>
    </row>
    <row r="155" spans="1:16" ht="10">
      <c r="A155" s="65" t="s">
        <v>150</v>
      </c>
      <c r="B155" s="102" t="s">
        <v>205</v>
      </c>
      <c r="C155" s="103"/>
      <c r="D155" s="75">
        <v>0</v>
      </c>
      <c r="E155" s="8"/>
      <c r="F155" s="54">
        <f t="shared" si="67"/>
        <v>0</v>
      </c>
      <c r="G155" s="8"/>
      <c r="H155" s="54">
        <f t="shared" si="68"/>
        <v>0</v>
      </c>
      <c r="I155" s="8"/>
      <c r="J155" s="54">
        <f t="shared" si="69"/>
        <v>0</v>
      </c>
      <c r="K155" s="8"/>
      <c r="L155" s="54">
        <f t="shared" si="70"/>
        <v>0</v>
      </c>
      <c r="M155" s="8"/>
      <c r="N155" s="54">
        <f t="shared" si="71"/>
        <v>0</v>
      </c>
      <c r="P155" s="17" t="str">
        <f t="shared" si="36"/>
        <v>Communication skills</v>
      </c>
    </row>
    <row r="156" spans="1:16" ht="11.25" customHeight="1">
      <c r="A156" s="65" t="s">
        <v>152</v>
      </c>
      <c r="B156" s="102" t="s">
        <v>206</v>
      </c>
      <c r="C156" s="103"/>
      <c r="D156" s="75">
        <v>0</v>
      </c>
      <c r="E156" s="8"/>
      <c r="F156" s="54">
        <f t="shared" si="67"/>
        <v>0</v>
      </c>
      <c r="G156" s="8"/>
      <c r="H156" s="54">
        <f t="shared" si="68"/>
        <v>0</v>
      </c>
      <c r="I156" s="8"/>
      <c r="J156" s="54">
        <f t="shared" si="69"/>
        <v>0</v>
      </c>
      <c r="K156" s="8"/>
      <c r="L156" s="54">
        <f t="shared" si="70"/>
        <v>0</v>
      </c>
      <c r="M156" s="8"/>
      <c r="N156" s="54">
        <f t="shared" si="71"/>
        <v>0</v>
      </c>
      <c r="P156" s="17"/>
    </row>
    <row r="157" spans="1:16" ht="10">
      <c r="A157" s="53" t="s">
        <v>207</v>
      </c>
      <c r="B157" s="110" t="s">
        <v>208</v>
      </c>
      <c r="C157" s="111"/>
      <c r="D157" s="75">
        <v>0</v>
      </c>
      <c r="E157" s="8"/>
      <c r="F157" s="56">
        <f>$D157*E157*100</f>
        <v>0</v>
      </c>
      <c r="G157" s="8"/>
      <c r="H157" s="56">
        <f>$D157*G157*100</f>
        <v>0</v>
      </c>
      <c r="I157" s="8"/>
      <c r="J157" s="56">
        <f>$D157*I157*100</f>
        <v>0</v>
      </c>
      <c r="K157" s="8"/>
      <c r="L157" s="56">
        <f>$D157*K157*100</f>
        <v>0</v>
      </c>
      <c r="M157" s="8"/>
      <c r="N157" s="56">
        <f>$D157*M157*100</f>
        <v>0</v>
      </c>
      <c r="P157" s="17" t="str">
        <f t="shared" si="36"/>
        <v>Other skills</v>
      </c>
    </row>
    <row r="158" spans="1:16" ht="11.25" customHeight="1" outlineLevel="1">
      <c r="A158" s="108" t="s">
        <v>153</v>
      </c>
      <c r="B158" s="108"/>
      <c r="C158" s="109"/>
      <c r="D158" s="5">
        <f>SUM(D154:D157)</f>
        <v>0</v>
      </c>
      <c r="E158" s="57"/>
      <c r="F158" s="58">
        <f>SUM(F154:F157)</f>
        <v>0</v>
      </c>
      <c r="G158" s="57"/>
      <c r="H158" s="58">
        <f>SUM(H154:H157)</f>
        <v>0</v>
      </c>
      <c r="I158" s="57"/>
      <c r="J158" s="58">
        <f>SUM(J154:J157)</f>
        <v>0</v>
      </c>
      <c r="K158" s="57"/>
      <c r="L158" s="58">
        <f>SUM(L154:L157)</f>
        <v>0</v>
      </c>
      <c r="M158" s="57"/>
      <c r="N158" s="58">
        <f>SUM(N154:N157)</f>
        <v>0</v>
      </c>
      <c r="P158" s="49" t="str">
        <f t="shared" si="36"/>
        <v>Interim total 2.11</v>
      </c>
    </row>
    <row r="159" spans="1:16" ht="11.25" customHeight="1">
      <c r="A159" s="126" t="s">
        <v>118</v>
      </c>
      <c r="B159" s="126"/>
      <c r="C159" s="127"/>
      <c r="D159" s="6">
        <f>SUM(D53,D64,D75,D86,D97,D108,D119,D130,D141,D152,D158)</f>
        <v>0.75</v>
      </c>
      <c r="E159" s="62"/>
      <c r="F159" s="11">
        <f>SUM(F53,F64,F75,F86,F97,F108,F119,F130,F141,F152,F158)</f>
        <v>0</v>
      </c>
      <c r="G159" s="62"/>
      <c r="H159" s="11">
        <f>SUM(H53,H64,H75,H86,H97,H108,H119,H130,H141,H152,H158)</f>
        <v>0</v>
      </c>
      <c r="I159" s="62"/>
      <c r="J159" s="11">
        <f>SUM(J53,J64,J75,J86,J97,J108,J119,J130,J141,J152,J158)</f>
        <v>0</v>
      </c>
      <c r="K159" s="62"/>
      <c r="L159" s="11">
        <f>SUM(L53,L64,L75,L86,L97,L108,L119,L130,L141,L152,L158)</f>
        <v>0</v>
      </c>
      <c r="M159" s="62"/>
      <c r="N159" s="11">
        <f>SUM(N53,N64,N75,N86,N97,N108,N119,N130,N141,N152,N158)</f>
        <v>0</v>
      </c>
      <c r="P159" s="49" t="str">
        <f t="shared" si="36"/>
        <v>Total 2</v>
      </c>
    </row>
    <row r="160" spans="1:16" ht="12.75" customHeight="1">
      <c r="A160" s="134" t="s">
        <v>119</v>
      </c>
      <c r="B160" s="134"/>
      <c r="C160" s="135"/>
      <c r="D160" s="7">
        <f>D41+D159</f>
        <v>1</v>
      </c>
      <c r="E160" s="66">
        <f>SUM(E12:E157)</f>
        <v>0</v>
      </c>
      <c r="F160" s="12">
        <f>F41+F159</f>
        <v>0</v>
      </c>
      <c r="G160" s="66">
        <f>SUM(G12:G157)</f>
        <v>0</v>
      </c>
      <c r="H160" s="12">
        <f>H41+H159</f>
        <v>0</v>
      </c>
      <c r="I160" s="66">
        <f>SUM(I12:I157)</f>
        <v>0</v>
      </c>
      <c r="J160" s="12">
        <f>J41+J159</f>
        <v>0</v>
      </c>
      <c r="K160" s="66">
        <f>SUM(K12:K157)</f>
        <v>0</v>
      </c>
      <c r="L160" s="12">
        <f>L41+L159</f>
        <v>0</v>
      </c>
      <c r="M160" s="66">
        <f>SUM(M12:M157)</f>
        <v>0</v>
      </c>
      <c r="N160" s="12">
        <f>N41+N159</f>
        <v>0</v>
      </c>
      <c r="P160" s="49" t="str">
        <f t="shared" si="36"/>
        <v>Total 1 + 2</v>
      </c>
    </row>
    <row r="161" spans="1:16" ht="12.75" customHeight="1">
      <c r="A161" s="134" t="s">
        <v>13</v>
      </c>
      <c r="B161" s="134"/>
      <c r="C161" s="135"/>
      <c r="D161" s="67"/>
      <c r="E161" s="68"/>
      <c r="F161" s="15">
        <f>F160/1000</f>
        <v>0</v>
      </c>
      <c r="G161" s="68"/>
      <c r="H161" s="15">
        <f>H160/1000</f>
        <v>0</v>
      </c>
      <c r="I161" s="68"/>
      <c r="J161" s="15">
        <f>J160/1000</f>
        <v>0</v>
      </c>
      <c r="K161" s="68"/>
      <c r="L161" s="15">
        <f>L160/1000</f>
        <v>0</v>
      </c>
      <c r="M161" s="68"/>
      <c r="N161" s="15">
        <f>N160/1000</f>
        <v>0</v>
      </c>
      <c r="P161" s="49" t="str">
        <f t="shared" si="36"/>
        <v>Assessment in %</v>
      </c>
    </row>
    <row r="162" spans="1:16" ht="12.75" customHeight="1">
      <c r="A162" s="134" t="s">
        <v>8</v>
      </c>
      <c r="B162" s="134"/>
      <c r="C162" s="135"/>
      <c r="D162" s="69"/>
      <c r="E162" s="70"/>
      <c r="F162" s="71" t="e">
        <f>_xlfn.RANK.EQ(F161,Ranking!$C$2:$C$101)</f>
        <v>#REF!</v>
      </c>
      <c r="G162" s="70"/>
      <c r="H162" s="71" t="e">
        <f>_xlfn.RANK.EQ(H161,Ranking!$C$2:$C$101)</f>
        <v>#REF!</v>
      </c>
      <c r="I162" s="70"/>
      <c r="J162" s="71" t="e">
        <f>_xlfn.RANK.EQ(J161,Ranking!$C$2:$C$101)</f>
        <v>#REF!</v>
      </c>
      <c r="K162" s="70"/>
      <c r="L162" s="71" t="e">
        <f>_xlfn.RANK.EQ(L161,Ranking!$C$2:$C$101)</f>
        <v>#REF!</v>
      </c>
      <c r="M162" s="70"/>
      <c r="N162" s="71" t="e">
        <f>_xlfn.RANK.EQ(N161,Ranking!$C$2:$C$101)</f>
        <v>#REF!</v>
      </c>
      <c r="P162" s="49" t="str">
        <f t="shared" si="36"/>
        <v>Ranking</v>
      </c>
    </row>
    <row r="163" spans="1:16" ht="10">
      <c r="E163" s="13"/>
      <c r="G163" s="13"/>
      <c r="I163" s="13"/>
      <c r="K163" s="13"/>
      <c r="M163" s="13"/>
    </row>
    <row r="164" spans="1:16" ht="22.5" customHeight="1">
      <c r="A164" s="130" t="s">
        <v>158</v>
      </c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</row>
    <row r="165" spans="1:16" ht="37.75" customHeight="1">
      <c r="A165" s="131"/>
      <c r="B165" s="131"/>
      <c r="C165" s="131"/>
      <c r="E165" s="13"/>
      <c r="G165" s="13"/>
      <c r="I165" s="132"/>
      <c r="J165" s="132"/>
      <c r="K165" s="132"/>
      <c r="L165" s="132"/>
      <c r="M165" s="132"/>
      <c r="N165" s="132"/>
    </row>
    <row r="166" spans="1:16" ht="12" customHeight="1">
      <c r="B166" s="72"/>
      <c r="E166" s="13"/>
      <c r="G166" s="13"/>
      <c r="I166" s="133" t="s">
        <v>311</v>
      </c>
      <c r="J166" s="133"/>
      <c r="K166" s="133"/>
      <c r="L166" s="133"/>
      <c r="M166" s="133"/>
      <c r="N166" s="133"/>
    </row>
  </sheetData>
  <sheetProtection sheet="1" formatRows="0"/>
  <mergeCells count="182">
    <mergeCell ref="A164:N164"/>
    <mergeCell ref="A165:C165"/>
    <mergeCell ref="I165:N165"/>
    <mergeCell ref="I166:N166"/>
    <mergeCell ref="B157:C157"/>
    <mergeCell ref="A158:C158"/>
    <mergeCell ref="A159:C159"/>
    <mergeCell ref="A160:C160"/>
    <mergeCell ref="A161:C161"/>
    <mergeCell ref="A162:C162"/>
    <mergeCell ref="B151:C151"/>
    <mergeCell ref="A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A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A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B115:C115"/>
    <mergeCell ref="B116:C116"/>
    <mergeCell ref="B117:C117"/>
    <mergeCell ref="B118:C118"/>
    <mergeCell ref="A119:C119"/>
    <mergeCell ref="B120:C120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A108:C108"/>
    <mergeCell ref="A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A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A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A64:C64"/>
    <mergeCell ref="B65:C65"/>
    <mergeCell ref="B66:C66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A53:C53"/>
    <mergeCell ref="B54:C54"/>
    <mergeCell ref="B43:C43"/>
    <mergeCell ref="B44:C44"/>
    <mergeCell ref="B45:C45"/>
    <mergeCell ref="B46:C46"/>
    <mergeCell ref="B47:C47"/>
    <mergeCell ref="B48:C48"/>
    <mergeCell ref="B37:C37"/>
    <mergeCell ref="A38:C38"/>
    <mergeCell ref="B39:C39"/>
    <mergeCell ref="B40:C40"/>
    <mergeCell ref="A41:C41"/>
    <mergeCell ref="B42:N42"/>
    <mergeCell ref="A31:C31"/>
    <mergeCell ref="B32:C32"/>
    <mergeCell ref="A33:C33"/>
    <mergeCell ref="B34:C34"/>
    <mergeCell ref="B35:C35"/>
    <mergeCell ref="B36:C36"/>
    <mergeCell ref="A25:C25"/>
    <mergeCell ref="B26:C26"/>
    <mergeCell ref="B27:C27"/>
    <mergeCell ref="B28:C28"/>
    <mergeCell ref="B29:C29"/>
    <mergeCell ref="B30:C30"/>
    <mergeCell ref="A19:C19"/>
    <mergeCell ref="B20:C20"/>
    <mergeCell ref="B21:C21"/>
    <mergeCell ref="B22:C22"/>
    <mergeCell ref="B23:C23"/>
    <mergeCell ref="B24:C24"/>
    <mergeCell ref="B13:C13"/>
    <mergeCell ref="A14:C14"/>
    <mergeCell ref="B15:C15"/>
    <mergeCell ref="B16:C16"/>
    <mergeCell ref="B17:C17"/>
    <mergeCell ref="B18:C18"/>
    <mergeCell ref="B7:C7"/>
    <mergeCell ref="B8:C8"/>
    <mergeCell ref="B9:C9"/>
    <mergeCell ref="B10:N10"/>
    <mergeCell ref="B11:C11"/>
    <mergeCell ref="B12:C12"/>
    <mergeCell ref="O5:O6"/>
    <mergeCell ref="E6:F6"/>
    <mergeCell ref="G6:H6"/>
    <mergeCell ref="I6:J6"/>
    <mergeCell ref="K6:L6"/>
    <mergeCell ref="M6:N6"/>
    <mergeCell ref="A1:J1"/>
    <mergeCell ref="L1:N1"/>
    <mergeCell ref="A2:B2"/>
    <mergeCell ref="D2:E2"/>
    <mergeCell ref="F2:J2"/>
    <mergeCell ref="K2:L2"/>
    <mergeCell ref="M2:N2"/>
    <mergeCell ref="A3:B3"/>
    <mergeCell ref="D3:E4"/>
    <mergeCell ref="F3:J4"/>
    <mergeCell ref="K3:L3"/>
    <mergeCell ref="M3:N3"/>
    <mergeCell ref="A4:B4"/>
    <mergeCell ref="C4:C5"/>
    <mergeCell ref="M4:N4"/>
    <mergeCell ref="A5:B5"/>
  </mergeCells>
  <conditionalFormatting sqref="D160">
    <cfRule type="cellIs" dxfId="20" priority="21" operator="notEqual">
      <formula>1</formula>
    </cfRule>
  </conditionalFormatting>
  <conditionalFormatting sqref="E160">
    <cfRule type="cellIs" dxfId="19" priority="20" stopIfTrue="1" operator="greaterThan">
      <formula>10</formula>
    </cfRule>
  </conditionalFormatting>
  <conditionalFormatting sqref="F162">
    <cfRule type="cellIs" dxfId="18" priority="17" operator="equal">
      <formula>3</formula>
    </cfRule>
    <cfRule type="cellIs" dxfId="17" priority="18" operator="equal">
      <formula>2</formula>
    </cfRule>
    <cfRule type="cellIs" dxfId="16" priority="19" operator="equal">
      <formula>1</formula>
    </cfRule>
  </conditionalFormatting>
  <conditionalFormatting sqref="G160">
    <cfRule type="cellIs" dxfId="15" priority="16" stopIfTrue="1" operator="greaterThan">
      <formula>10</formula>
    </cfRule>
  </conditionalFormatting>
  <conditionalFormatting sqref="H162">
    <cfRule type="cellIs" dxfId="14" priority="13" operator="equal">
      <formula>3</formula>
    </cfRule>
    <cfRule type="cellIs" dxfId="13" priority="14" operator="equal">
      <formula>2</formula>
    </cfRule>
    <cfRule type="cellIs" dxfId="12" priority="15" operator="equal">
      <formula>1</formula>
    </cfRule>
  </conditionalFormatting>
  <conditionalFormatting sqref="I160">
    <cfRule type="cellIs" dxfId="11" priority="12" stopIfTrue="1" operator="greaterThan">
      <formula>10</formula>
    </cfRule>
  </conditionalFormatting>
  <conditionalFormatting sqref="J162">
    <cfRule type="cellIs" dxfId="10" priority="9" operator="equal">
      <formula>3</formula>
    </cfRule>
    <cfRule type="cellIs" dxfId="9" priority="10" operator="equal">
      <formula>2</formula>
    </cfRule>
    <cfRule type="cellIs" dxfId="8" priority="11" operator="equal">
      <formula>1</formula>
    </cfRule>
  </conditionalFormatting>
  <conditionalFormatting sqref="K160">
    <cfRule type="cellIs" dxfId="7" priority="8" stopIfTrue="1" operator="greaterThan">
      <formula>10</formula>
    </cfRule>
  </conditionalFormatting>
  <conditionalFormatting sqref="L162">
    <cfRule type="cellIs" dxfId="6" priority="5" operator="equal">
      <formula>3</formula>
    </cfRule>
    <cfRule type="cellIs" dxfId="5" priority="6" operator="equal">
      <formula>2</formula>
    </cfRule>
    <cfRule type="cellIs" dxfId="4" priority="7" operator="equal">
      <formula>1</formula>
    </cfRule>
  </conditionalFormatting>
  <conditionalFormatting sqref="M160">
    <cfRule type="cellIs" dxfId="3" priority="4" stopIfTrue="1" operator="greaterThan">
      <formula>10</formula>
    </cfRule>
  </conditionalFormatting>
  <conditionalFormatting sqref="N162">
    <cfRule type="cellIs" dxfId="2" priority="1" operator="equal">
      <formula>3</formula>
    </cfRule>
    <cfRule type="cellIs" dxfId="1" priority="2" operator="equal">
      <formula>2</formula>
    </cfRule>
    <cfRule type="cellIs" dxfId="0" priority="3" operator="equal">
      <formula>1</formula>
    </cfRule>
  </conditionalFormatting>
  <dataValidations count="1">
    <dataValidation type="decimal" allowBlank="1" showInputMessage="1" showErrorMessage="1" sqref="D12:D13 D16:D18 D21:D24 D27:D30 D32 D35:D37 D40 D44:D52 D55:D63 D66:D74 D77:D85 D88:D96 D154:D157 D132:D140 D143:D151 D110:D118 D99:D107 D121:D129" xr:uid="{ABA18708-CFF4-408A-99E1-E97E75FAC2D4}">
      <formula1>0</formula1>
      <formula2>1</formula2>
    </dataValidation>
  </dataValidations>
  <pageMargins left="0.59055118110236227" right="0.31496062992125984" top="0.19685039370078741" bottom="0.51181102362204722" header="0" footer="0.19685039370078741"/>
  <pageSetup paperSize="9" scale="75" fitToHeight="0" orientation="landscape" r:id="rId1"/>
  <headerFooter differentFirst="1">
    <oddFooter>&amp;LForm 31-8-5-en&amp;R&amp;7Page &amp;P of &amp;N</oddFooter>
    <firstFooter>&amp;L&amp;7Form 31-8-4-en&amp;R&amp;7Page &amp;P of &amp;N</firstFooter>
  </headerFooter>
  <rowBreaks count="1" manualBreakCount="1">
    <brk id="36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FIDENTIALITY xmlns="f48c3ea7-45bd-4121-b325-a3e340329d2c">INTERNAL</CONFIDENTIALITY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B4C763AB22994DBC1AC0267C8BC4F1" ma:contentTypeVersion="7" ma:contentTypeDescription="Ein neues Dokument erstellen." ma:contentTypeScope="" ma:versionID="8a730bf2998eeb0e372db9907c1fd623">
  <xsd:schema xmlns:xsd="http://www.w3.org/2001/XMLSchema" xmlns:xs="http://www.w3.org/2001/XMLSchema" xmlns:p="http://schemas.microsoft.com/office/2006/metadata/properties" xmlns:ns2="f48c3ea7-45bd-4121-b325-a3e340329d2c" xmlns:ns3="bf584408-68f7-43f9-a875-51b8c1743fcc" targetNamespace="http://schemas.microsoft.com/office/2006/metadata/properties" ma:root="true" ma:fieldsID="24d5086af5d7d92d70eca80abf5e08ac" ns2:_="" ns3:_="">
    <xsd:import namespace="f48c3ea7-45bd-4121-b325-a3e340329d2c"/>
    <xsd:import namespace="bf584408-68f7-43f9-a875-51b8c1743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CONFIDENTIAL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8c3ea7-45bd-4121-b325-a3e340329d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NFIDENTIALITY" ma:index="14" nillable="true" ma:displayName="CONFIDENTIALITY" ma:default="INTERNAL" ma:description="Klassifizierung" ma:format="Dropdown" ma:internalName="CONFIDENTIALITY">
      <xsd:simpleType>
        <xsd:restriction base="dms:Choice">
          <xsd:enumeration value="PUBLIC"/>
          <xsd:enumeration value="INTERNAL"/>
          <xsd:enumeration value="CONFIDENTIAL"/>
          <xsd:enumeration value="STRICTLY-CONFIDENTI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84408-68f7-43f9-a875-51b8c1743fc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DB98AB-1344-4786-81E9-416C4403A6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69CF7B-8355-4925-BD96-981531DB3FA5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166c0526-271a-44e2-95e6-2a3faf27ea02"/>
    <ds:schemaRef ds:uri="http://schemas.microsoft.com/office/infopath/2007/PartnerControls"/>
    <ds:schemaRef ds:uri="9122d524-3646-49d0-8311-fe09a929df34"/>
    <ds:schemaRef ds:uri="http://www.w3.org/XML/1998/namespace"/>
    <ds:schemaRef ds:uri="f48c3ea7-45bd-4121-b325-a3e340329d2c"/>
  </ds:schemaRefs>
</ds:datastoreItem>
</file>

<file path=customXml/itemProps3.xml><?xml version="1.0" encoding="utf-8"?>
<ds:datastoreItem xmlns:ds="http://schemas.openxmlformats.org/officeDocument/2006/customXml" ds:itemID="{44BE1F91-53AF-4C33-8784-DAAF609E91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8c3ea7-45bd-4121-b325-a3e340329d2c"/>
    <ds:schemaRef ds:uri="bf584408-68f7-43f9-a875-51b8c1743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Ranking</vt:lpstr>
      <vt:lpstr>Tenderers 1-5 (LOT1)</vt:lpstr>
      <vt:lpstr>Tenderers 1-5 (LOT2)</vt:lpstr>
      <vt:lpstr>'Tenderers 1-5 (LOT1)'!Print_Area</vt:lpstr>
      <vt:lpstr>'Tenderers 1-5 (LOT2)'!Print_Area</vt:lpstr>
      <vt:lpstr>'Tenderers 1-5 (LOT1)'!Print_Titles</vt:lpstr>
      <vt:lpstr>'Tenderers 1-5 (LOT2)'!Print_Titles</vt:lpstr>
    </vt:vector>
  </TitlesOfParts>
  <Company>GIZ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31-8-5, Bewertungsschema für die fachliche Auswertung von Angeboten für Verträge über EU-Schwellenwert, englisch, Stand Februar 2024</dc:title>
  <dc:creator>Ivashchenko, Serhii GIZ UA</dc:creator>
  <cp:keywords/>
  <cp:lastModifiedBy>Ivashchenko, Serhii GIZ UA</cp:lastModifiedBy>
  <cp:lastPrinted>2023-06-05T10:46:42Z</cp:lastPrinted>
  <dcterms:created xsi:type="dcterms:W3CDTF">2001-02-21T08:54:43Z</dcterms:created>
  <dcterms:modified xsi:type="dcterms:W3CDTF">2026-07-31T12:22:29Z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0x0101007FB4C763AB22994DBC1AC0267C8BC4F1</vt:lpwstr>
  </property>
</Properties>
</file>